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92" i="23"/>
  <c r="F88"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c r="L88" i="23" l="1"/>
  <c r="L92" i="23"/>
  <c r="L93" i="23"/>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<sst xmlns="http://schemas.openxmlformats.org/spreadsheetml/2006/main" count="1078" uniqueCount="589">
  <si>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</si>
  <si>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</si>
  <si>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</si>
  <si>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</si>
  <si>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</si>
  <si>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</si>
  <si>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</si>
  <si>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</si>
  <si>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</si>
  <si>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</si>
  <si>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</si>
  <si>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</si>
  <si>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</si>
  <si>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</si>
  <si>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</si>
  <si>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</si>
  <si>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</si>
  <si>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</si>
  <si>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</si>
  <si>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</si>
  <si>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</si>
  <si>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</si>
  <si>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</si>
  <si>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</si>
  <si>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</si>
  <si>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</si>
  <si>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</si>
  <si>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</si>
  <si>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</si>
  <si>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</si>
  <si>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</si>
  <si>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</si>
  <si>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</si>
  <si>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</si>
  <si>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</si>
  <si>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</si>
  <si>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</si>
  <si>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</si>
  <si>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</si>
  <si>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</si>
  <si>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</si>
  <si>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</si>
  <si>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</si>
  <si>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</si>
  <si>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</si>
  <si>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</si>
  <si>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</si>
  <si>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</si>
  <si>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</si>
  <si>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</si>
  <si>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</si>
  <si>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</si>
  <si>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</si>
  <si>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</si>
  <si>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</si>
  <si>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</si>
  <si>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</si>
  <si>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</si>
  <si>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</si>
  <si>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</si>
  <si>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</si>
  <si>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</si>
  <si>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</si>
  <si>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</si>
  <si>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</si>
  <si>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</si>
  <si>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</si>
  <si>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</si>
  <si>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</si>
  <si>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</si>
  <si>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</si>
  <si>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</si>
  <si>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</si>
  <si>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</si>
  <si>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</si>
  <si>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</si>
  <si>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</si>
  <si>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</si>
  <si>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</si>
  <si>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</si>
  <si>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</si>
  <si>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</si>
  <si>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</si>
  <si>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</si>
  <si>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</si>
  <si>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</si>
  <si>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</si>
  <si>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</si>
  <si>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</si>
  <si>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</si>
  <si>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</si>
  <si>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</si>
  <si>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</si>
  <si>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</si>
  <si>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</si>
  <si>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</si>
  <si>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</si>
  <si>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</si>
  <si>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</si>
  <si>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</si>
  <si>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</si>
  <si>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</si>
  <si>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</si>
  <si>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</si>
  <si>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</si>
  <si>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</si>
  <si>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</si>
  <si>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</si>
  <si>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</si>
  <si>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</si>
  <si>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</si>
  <si>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</si>
  <si>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</si>
  <si>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</si>
  <si>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</si>
  <si>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</si>
  <si>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</si>
  <si>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</si>
  <si>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</si>
  <si>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</si>
  <si>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</si>
  <si>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</si>
  <si>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</si>
  <si>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</si>
  <si>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</si>
  <si>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</si>
  <si>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</si>
  <si>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</si>
  <si>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</si>
  <si>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</si>
  <si>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</si>
  <si>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</si>
  <si>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</si>
  <si>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</si>
  <si>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</si>
  <si>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</si>
  <si>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</si>
  <si>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</si>
  <si>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</si>
  <si>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</si>
  <si>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</si>
  <si>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</si>
  <si>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</si>
  <si>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</si>
  <si>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</si>
  <si>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</si>
  <si>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</si>
  <si>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</si>
  <si>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</si>
  <si>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</si>
  <si>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</si>
  <si>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</si>
  <si>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</si>
  <si>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</si>
  <si>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</si>
  <si>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</si>
  <si>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</si>
  <si>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</si>
  <si>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</si>
  <si>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</si>
  <si>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</si>
  <si>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</si>
  <si>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</si>
  <si>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</si>
  <si>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</si>
  <si>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</si>
  <si>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</si>
  <si>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</si>
  <si>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</si>
  <si>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</si>
  <si>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</si>
  <si>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</si>
  <si>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</si>
  <si>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</si>
  <si>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</si>
  <si>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</si>
  <si>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</si>
  <si>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</si>
  <si>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</si>
  <si>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</si>
  <si>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</si>
  <si>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</si>
  <si>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</si>
  <si>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</si>
  <si>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</si>
  <si>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</si>
  <si>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</si>
  <si>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</si>
  <si>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</si>
  <si>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</si>
  <si>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</si>
  <si>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</si>
  <si>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</si>
  <si>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</si>
  <si>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</si>
  <si>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</si>
  <si>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</si>
  <si>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</si>
  <si>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</si>
  <si>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</si>
  <si>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</si>
  <si>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</si>
  <si>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</si>
  <si>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</si>
  <si>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</si>
  <si>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</si>
  <si>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</si>
  <si>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</si>
  <si>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</si>
  <si>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</si>
  <si>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</si>
  <si>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</si>
  <si>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</si>
  <si>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</si>
  <si>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</si>
  <si>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</si>
  <si>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</si>
  <si>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</si>
  <si>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</si>
  <si>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</si>
  <si>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</si>
  <si>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</si>
  <si>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</si>
  <si>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</si>
  <si>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</si>
  <si>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</si>
  <si>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</si>
  <si>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</si>
  <si>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</si>
  <si>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</si>
  <si>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</si>
  <si>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</si>
  <si>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</si>
  <si>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</si>
  <si>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</si>
  <si>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</si>
  <si>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</si>
  <si>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</si>
  <si>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</si>
  <si>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</si>
  <si>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</si>
  <si>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</si>
  <si>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</si>
  <si>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</si>
  <si>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</si>
  <si>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</si>
  <si>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</si>
  <si>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</si>
  <si>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</si>
  <si>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</si>
  <si>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</si>
  <si>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</si>
  <si>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</si>
  <si>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</si>
  <si>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</si>
  <si>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</si>
  <si>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</si>
  <si>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</si>
  <si>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</si>
  <si>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</si>
  <si>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</si>
  <si>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</si>
  <si>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</si>
  <si>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</si>
  <si>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</si>
  <si>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</si>
  <si>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</si>
  <si>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</si>
  <si>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</si>
  <si>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</si>
  <si>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</si>
  <si>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</si>
  <si>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</si>
  <si>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</si>
  <si>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</si>
  <si>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</si>
  <si>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</si>
  <si>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</si>
  <si>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</si>
  <si>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</si>
  <si>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</si>
  <si>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</si>
  <si>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</si>
  <si>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</si>
  <si>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</si>
  <si>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</si>
  <si>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</si>
  <si>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</si>
  <si>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</si>
  <si>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</si>
  <si>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</si>
  <si>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</si>
  <si>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</si>
  <si>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</si>
  <si>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</si>
  <si>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</si>
  <si>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</si>
  <si>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</si>
  <si>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</si>
  <si>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</si>
  <si>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</si>
  <si>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</si>
  <si>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</si>
  <si>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</si>
  <si>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</si>
  <si>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</si>
  <si>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</si>
  <si>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</si>
  <si>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</si>
  <si>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</si>
  <si>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</si>
  <si>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</si>
  <si>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</si>
  <si>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</si>
  <si>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</si>
  <si>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</si>
  <si>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</si>
  <si>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</si>
  <si>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</si>
  <si>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</si>
  <si>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</si>
  <si>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</si>
  <si>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</si>
  <si>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</si>
  <si>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</si>
  <si>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</si>
  <si>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</si>
  <si>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</si>
  <si>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</si>
  <si>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</si>
  <si>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</si>
  <si>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</si>
  <si>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</si>
  <si>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</si>
  <si>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</si>
  <si>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</si>
  <si>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</si>
  <si>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</si>
  <si>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</si>
  <si>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</si>
  <si>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</si>
  <si>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</si>
  <si>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</si>
  <si>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</si>
  <si>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</si>
  <si>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</si>
  <si>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</si>
  <si>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</si>
  <si>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</si>
  <si>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</si>
  <si>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</si>
  <si>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</si>
  <si>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</si>
  <si>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</si>
  <si>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</si>
  <si>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</si>
  <si>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</si>
  <si>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</si>
  <si>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</si>
  <si>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</si>
  <si>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</si>
  <si>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</si>
  <si>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</si>
  <si>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</si>
  <si>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</si>
  <si>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</si>
  <si>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</si>
  <si>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</si>
  <si>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</si>
  <si>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</si>
  <si>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</si>
  <si>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</si>
  <si>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</si>
  <si>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</si>
  <si>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</si>
  <si>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</si>
  <si>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</si>
  <si>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</si>
  <si>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</si>
  <si>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</si>
  <si>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</si>
  <si>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</si>
  <si>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</si>
  <si>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</si>
  <si>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</si>
  <si>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</si>
  <si>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</si>
  <si>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</si>
  <si>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</si>
  <si>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</si>
  <si>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</si>
  <si>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</si>
  <si>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</si>
  <si>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</si>
  <si>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</si>
  <si>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</si>
  <si>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</si>
  <si>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</si>
  <si>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</si>
  <si>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</si>
  <si>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</si>
  <si>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</si>
  <si>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</si>
  <si>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</si>
  <si>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</si>
  <si>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</si>
  <si>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</si>
  <si>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</si>
  <si>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</si>
  <si>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</si>
  <si>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</si>
  <si>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</si>
  <si>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</si>
  <si>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</si>
  <si>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</si>
  <si>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</si>
  <si>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</si>
  <si>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</si>
  <si>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</si>
  <si>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</si>
  <si>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</si>
  <si>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</si>
  <si>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</si>
  <si>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</si>
  <si>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</si>
  <si>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</si>
  <si>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</si>
  <si>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</si>
  <si>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</si>
  <si>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</si>
  <si>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</si>
  <si>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</si>
  <si>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</si>
  <si>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</si>
  <si>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</si>
  <si>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</si>
  <si>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</si>
  <si>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</si>
  <si>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</si>
  <si>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</si>
  <si>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</si>
  <si>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</si>
  <si>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</si>
  <si>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</si>
  <si>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</si>
  <si>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</si>
  <si>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</si>
  <si>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</si>
  <si>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</si>
  <si>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</si>
  <si>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</si>
  <si>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</si>
  <si>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</si>
  <si>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</si>
  <si>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</si>
  <si>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</si>
  <si>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</si>
  <si>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</si>
  <si>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</si>
  <si>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</si>
  <si>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</si>
  <si>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</si>
  <si>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</si>
  <si>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</si>
  <si>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</si>
  <si>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</si>
  <si>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</si>
  <si>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</si>
  <si>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</si>
  <si>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</si>
  <si>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</si>
  <si>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</si>
  <si>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</si>
  <si>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</si>
  <si>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</si>
  <si>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</si>
  <si>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</si>
  <si>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</si>
  <si>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</si>
  <si>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</si>
  <si>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</si>
  <si>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</si>
  <si>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</si>
  <si>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</si>
  <si>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</si>
  <si>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</si>
  <si>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</si>
  <si>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</si>
  <si>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</si>
  <si>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</si>
  <si>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</si>
  <si>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</si>
  <si>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</si>
  <si>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</si>
  <si>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</si>
  <si>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</si>
  <si>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</si>
  <si>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</si>
  <si>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</si>
  <si>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</si>
  <si>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</si>
  <si>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</si>
  <si>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</si>
  <si>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</si>
  <si>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</si>
  <si>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</si>
  <si>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</si>
  <si>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</si>
  <si>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</si>
  <si>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</si>
  <si>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</si>
  <si>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</si>
  <si>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</si>
  <si>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</si>
  <si>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</si>
  <si>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</si>
  <si>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</si>
  <si>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</si>
  <si>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</si>
  <si>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</si>
  <si>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</si>
  <si>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</si>
  <si>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</si>
  <si>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</si>
  <si>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</si>
  <si>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</si>
  <si>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</si>
  <si>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</si>
  <si>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</si>
  <si>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</si>
  <si>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</si>
  <si>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</si>
  <si>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</si>
  <si>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</si>
  <si>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</si>
  <si>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</si>
  <si>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</si>
  <si>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</si>
  <si>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</si>
  <si>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</si>
  <si>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</si>
  <si>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</si>
  <si>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</si>
  <si>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</si>
  <si>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</si>
  <si>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</si>
  <si>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</si>
  <si>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</si>
  <si>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</si>
  <si>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</si>
  <si>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</si>
  <si>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</si>
  <si>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</si>
  <si>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</si>
  <si>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</si>
  <si>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</si>
  <si>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</si>
  <si>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</si>
  <si>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</si>
  <si>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</si>
  <si>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</si>
  <si>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</si>
  <si>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</si>
  <si>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</si>
  <si>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</si>
  <si>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</si>
  <si>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</si>
  <si>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</si>
  <si>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</si>
  <si>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</si>
  <si>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</si>
  <si>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</si>
  <si>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</si>
  <si>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</si>
  <si>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</si>
  <si>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</si>
  <si>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</si>
  <si>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</si>
  <si>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</si>
  <si>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</si>
  <si>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</si>
  <si>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</si>
  <si>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</si>
  <si>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</si>
  <si>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</si>
  <si>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</si>
  <si>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</si>
  <si>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</si>
  <si>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1.2.1.145</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</si>
</sst>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3464"/>
        <c:axId val="476839344"/>
      </c:lineChart>
      <c:catAx>
        <c:axId val="47683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9344"/>
        <c:crosses val="autoZero"/>
        <c:auto val="1"/>
        <c:lblAlgn val="ctr"/>
        <c:lblOffset val="100"/>
        <c:noMultiLvlLbl val="0"/>
      </c:catAx>
      <c:valAx>
        <c:axId val="4768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6835032"/>
        <c:axId val="476835816"/>
      </c:lineChart>
      <c:catAx>
        <c:axId val="4768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816"/>
        <c:crosses val="autoZero"/>
        <c:auto val="1"/>
        <c:lblAlgn val="ctr"/>
        <c:lblOffset val="100"/>
        <c:noMultiLvlLbl val="0"/>
      </c:catAx>
      <c:valAx>
        <c:axId val="4768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476836992"/>
        <c:axId val="476838952"/>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952"/>
        <c:crosses val="autoZero"/>
        <c:auto val="1"/>
        <c:lblAlgn val="ctr"/>
        <c:lblOffset val="100"/>
        <c:noMultiLvlLbl val="0"/>
      </c:catAx>
      <c:valAx>
        <c:axId val="47683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696"/>
        <c:axId val="713682264"/>
      </c:lineChart>
      <c:catAx>
        <c:axId val="71368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2264"/>
        <c:crosses val="autoZero"/>
        <c:auto val="1"/>
        <c:lblAlgn val="ctr"/>
        <c:lblOffset val="100"/>
        <c:noMultiLvlLbl val="0"/>
      </c:catAx>
      <c:valAx>
        <c:axId val="71368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8736"/>
        <c:axId val="713679520"/>
      </c:lineChart>
      <c:catAx>
        <c:axId val="71367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852040968"/>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968"/>
        <c:crosses val="autoZero"/>
        <c:auto val="1"/>
        <c:lblAlgn val="ctr"/>
        <c:lblOffset val="100"/>
        <c:noMultiLvlLbl val="0"/>
      </c:catAx>
      <c:valAx>
        <c:axId val="8520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39792"/>
        <c:axId val="852042144"/>
      </c:lineChart>
      <c:catAx>
        <c:axId val="8520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144"/>
        <c:crosses val="autoZero"/>
        <c:auto val="1"/>
        <c:lblAlgn val="ctr"/>
        <c:lblOffset val="100"/>
        <c:noMultiLvlLbl val="0"/>
      </c:catAx>
      <c:valAx>
        <c:axId val="8520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928"/>
        <c:axId val="728231432"/>
      </c:lineChart>
      <c:catAx>
        <c:axId val="85204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1432"/>
        <c:crosses val="autoZero"/>
        <c:auto val="1"/>
        <c:lblAlgn val="ctr"/>
        <c:lblOffset val="100"/>
        <c:noMultiLvlLbl val="0"/>
      </c:catAx>
      <c:valAx>
        <c:axId val="72823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8229864"/>
        <c:axId val="728230256"/>
      </c:lineChart>
      <c:catAx>
        <c:axId val="72822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0256"/>
        <c:crosses val="autoZero"/>
        <c:auto val="1"/>
        <c:lblAlgn val="ctr"/>
        <c:lblOffset val="100"/>
        <c:noMultiLvlLbl val="0"/>
      </c:catAx>
      <c:valAx>
        <c:axId val="72823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822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352"/>
        <c:axId val="324156744"/>
      </c:lineChart>
      <c:catAx>
        <c:axId val="3241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744"/>
        <c:crosses val="autoZero"/>
        <c:auto val="1"/>
        <c:lblAlgn val="ctr"/>
        <c:lblOffset val="100"/>
        <c:noMultiLvlLbl val="0"/>
      </c:catAx>
      <c:valAx>
        <c:axId val="3241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1517920"/>
        <c:axId val="481331672"/>
      </c:lineChart>
      <c:catAx>
        <c:axId val="12151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331672"/>
        <c:crosses val="autoZero"/>
        <c:auto val="1"/>
        <c:lblAlgn val="ctr"/>
        <c:lblOffset val="100"/>
        <c:noMultiLvlLbl val="0"/>
      </c:catAx>
      <c:valAx>
        <c:axId val="48133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151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304"/>
        <c:axId val="479362280"/>
      </c:lineChart>
      <c:catAx>
        <c:axId val="71368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854544"/>
        <c:axId val="862854936"/>
      </c:lineChart>
      <c:catAx>
        <c:axId val="86285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854936"/>
        <c:crosses val="autoZero"/>
        <c:auto val="1"/>
        <c:lblAlgn val="ctr"/>
        <c:lblOffset val="100"/>
        <c:noMultiLvlLbl val="0"/>
      </c:catAx>
      <c:valAx>
        <c:axId val="86285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85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855720"/>
        <c:axId val="862856112"/>
      </c:lineChart>
      <c:catAx>
        <c:axId val="86285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856112"/>
        <c:crosses val="autoZero"/>
        <c:auto val="1"/>
        <c:lblAlgn val="ctr"/>
        <c:lblOffset val="100"/>
        <c:noMultiLvlLbl val="0"/>
      </c:catAx>
      <c:valAx>
        <c:axId val="86285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85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856896"/>
        <c:axId val="862853368"/>
      </c:lineChart>
      <c:catAx>
        <c:axId val="86285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853368"/>
        <c:crosses val="autoZero"/>
        <c:auto val="1"/>
        <c:lblAlgn val="ctr"/>
        <c:lblOffset val="100"/>
        <c:noMultiLvlLbl val="0"/>
      </c:catAx>
      <c:valAx>
        <c:axId val="86285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85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372728"/>
        <c:axId val="825373512"/>
      </c:lineChart>
      <c:catAx>
        <c:axId val="82537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373512"/>
        <c:crosses val="autoZero"/>
        <c:auto val="1"/>
        <c:lblAlgn val="ctr"/>
        <c:lblOffset val="100"/>
        <c:noMultiLvlLbl val="0"/>
      </c:catAx>
      <c:valAx>
        <c:axId val="82537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37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373120"/>
        <c:axId val="825375864"/>
      </c:lineChart>
      <c:catAx>
        <c:axId val="82537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375864"/>
        <c:crosses val="autoZero"/>
        <c:auto val="1"/>
        <c:lblAlgn val="ctr"/>
        <c:lblOffset val="100"/>
        <c:noMultiLvlLbl val="0"/>
      </c:catAx>
      <c:valAx>
        <c:axId val="82537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37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373904"/>
        <c:axId val="825374688"/>
      </c:lineChart>
      <c:catAx>
        <c:axId val="82537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374688"/>
        <c:crosses val="autoZero"/>
        <c:auto val="1"/>
        <c:lblAlgn val="ctr"/>
        <c:lblOffset val="100"/>
        <c:noMultiLvlLbl val="0"/>
      </c:catAx>
      <c:valAx>
        <c:axId val="82537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37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376256"/>
        <c:axId val="855985896"/>
      </c:lineChart>
      <c:catAx>
        <c:axId val="82537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5896"/>
        <c:crosses val="autoZero"/>
        <c:auto val="1"/>
        <c:lblAlgn val="ctr"/>
        <c:lblOffset val="100"/>
        <c:noMultiLvlLbl val="0"/>
      </c:catAx>
      <c:valAx>
        <c:axId val="85598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37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88640"/>
        <c:axId val="855987464"/>
      </c:lineChart>
      <c:catAx>
        <c:axId val="85598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7464"/>
        <c:crosses val="autoZero"/>
        <c:auto val="1"/>
        <c:lblAlgn val="ctr"/>
        <c:lblOffset val="100"/>
        <c:noMultiLvlLbl val="0"/>
      </c:catAx>
      <c:valAx>
        <c:axId val="85598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8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93344"/>
        <c:axId val="855990992"/>
      </c:lineChart>
      <c:catAx>
        <c:axId val="85599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90992"/>
        <c:crosses val="autoZero"/>
        <c:auto val="1"/>
        <c:lblAlgn val="ctr"/>
        <c:lblOffset val="100"/>
        <c:noMultiLvlLbl val="0"/>
      </c:catAx>
      <c:valAx>
        <c:axId val="85599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9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91384"/>
        <c:axId val="855988248"/>
      </c:lineChart>
      <c:catAx>
        <c:axId val="85599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8248"/>
        <c:crosses val="autoZero"/>
        <c:auto val="1"/>
        <c:lblAlgn val="ctr"/>
        <c:lblOffset val="100"/>
        <c:noMultiLvlLbl val="0"/>
      </c:catAx>
      <c:valAx>
        <c:axId val="85598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9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89424"/>
        <c:axId val="855987072"/>
      </c:lineChart>
      <c:catAx>
        <c:axId val="85598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7072"/>
        <c:crosses val="autoZero"/>
        <c:auto val="1"/>
        <c:lblAlgn val="ctr"/>
        <c:lblOffset val="100"/>
        <c:noMultiLvlLbl val="0"/>
      </c:catAx>
      <c:valAx>
        <c:axId val="85598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8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90600"/>
        <c:axId val="855986288"/>
      </c:lineChart>
      <c:catAx>
        <c:axId val="85599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6288"/>
        <c:crosses val="autoZero"/>
        <c:auto val="1"/>
        <c:lblAlgn val="ctr"/>
        <c:lblOffset val="100"/>
        <c:noMultiLvlLbl val="0"/>
      </c:catAx>
      <c:valAx>
        <c:axId val="85598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9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91776"/>
        <c:axId val="855986680"/>
      </c:lineChart>
      <c:catAx>
        <c:axId val="85599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86680"/>
        <c:crosses val="autoZero"/>
        <c:auto val="1"/>
        <c:lblAlgn val="ctr"/>
        <c:lblOffset val="100"/>
        <c:noMultiLvlLbl val="0"/>
      </c:catAx>
      <c:valAx>
        <c:axId val="85598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9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3344"/>
        <c:axId val="830481776"/>
      </c:lineChart>
      <c:catAx>
        <c:axId val="83048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1776"/>
        <c:crosses val="autoZero"/>
        <c:auto val="1"/>
        <c:lblAlgn val="ctr"/>
        <c:lblOffset val="100"/>
        <c:noMultiLvlLbl val="0"/>
      </c:catAx>
      <c:valAx>
        <c:axId val="83048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872"/>
        <c:axId val="830482168"/>
      </c:lineChart>
      <c:catAx>
        <c:axId val="83048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2168"/>
        <c:crosses val="autoZero"/>
        <c:auto val="1"/>
        <c:lblAlgn val="ctr"/>
        <c:lblOffset val="100"/>
        <c:noMultiLvlLbl val="0"/>
      </c:catAx>
      <c:valAx>
        <c:axId val="83048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3736"/>
        <c:axId val="830487264"/>
      </c:lineChart>
      <c:catAx>
        <c:axId val="83048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7264"/>
        <c:crosses val="autoZero"/>
        <c:auto val="1"/>
        <c:lblAlgn val="ctr"/>
        <c:lblOffset val="100"/>
        <c:noMultiLvlLbl val="0"/>
      </c:catAx>
      <c:valAx>
        <c:axId val="83048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7656"/>
        <c:axId val="830482952"/>
      </c:lineChart>
      <c:catAx>
        <c:axId val="83048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2952"/>
        <c:crosses val="autoZero"/>
        <c:auto val="1"/>
        <c:lblAlgn val="ctr"/>
        <c:lblOffset val="100"/>
        <c:noMultiLvlLbl val="0"/>
      </c:catAx>
      <c:valAx>
        <c:axId val="83048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8048"/>
        <c:axId val="830485696"/>
      </c:lineChart>
      <c:catAx>
        <c:axId val="8304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5696"/>
        <c:crosses val="autoZero"/>
        <c:auto val="1"/>
        <c:lblAlgn val="ctr"/>
        <c:lblOffset val="100"/>
        <c:noMultiLvlLbl val="0"/>
      </c:catAx>
      <c:valAx>
        <c:axId val="8304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4128"/>
        <c:axId val="830484520"/>
      </c:lineChart>
      <c:catAx>
        <c:axId val="83048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4520"/>
        <c:crosses val="autoZero"/>
        <c:auto val="1"/>
        <c:lblAlgn val="ctr"/>
        <c:lblOffset val="100"/>
        <c:noMultiLvlLbl val="0"/>
      </c:catAx>
      <c:valAx>
        <c:axId val="83048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480"/>
        <c:axId val="830488440"/>
      </c:lineChart>
      <c:catAx>
        <c:axId val="83048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8440"/>
        <c:crosses val="autoZero"/>
        <c:auto val="1"/>
        <c:lblAlgn val="ctr"/>
        <c:lblOffset val="100"/>
        <c:noMultiLvlLbl val="0"/>
      </c:catAx>
      <c:valAx>
        <c:axId val="8304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0368"/>
        <c:axId val="904481544"/>
      </c:lineChart>
      <c:catAx>
        <c:axId val="90448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1544"/>
        <c:crosses val="autoZero"/>
        <c:auto val="1"/>
        <c:lblAlgn val="ctr"/>
        <c:lblOffset val="100"/>
        <c:noMultiLvlLbl val="0"/>
      </c:catAx>
      <c:valAx>
        <c:axId val="90448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2720"/>
        <c:axId val="904487424"/>
      </c:lineChart>
      <c:catAx>
        <c:axId val="90448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7424"/>
        <c:crosses val="autoZero"/>
        <c:auto val="1"/>
        <c:lblAlgn val="ctr"/>
        <c:lblOffset val="100"/>
        <c:noMultiLvlLbl val="0"/>
      </c:catAx>
      <c:valAx>
        <c:axId val="90448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7032"/>
        <c:axId val="904487816"/>
      </c:lineChart>
      <c:catAx>
        <c:axId val="90448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7816"/>
        <c:crosses val="autoZero"/>
        <c:auto val="1"/>
        <c:lblAlgn val="ctr"/>
        <c:lblOffset val="100"/>
        <c:noMultiLvlLbl val="0"/>
      </c:catAx>
      <c:valAx>
        <c:axId val="90448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0760"/>
        <c:axId val="904483504"/>
      </c:lineChart>
      <c:catAx>
        <c:axId val="90448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3504"/>
        <c:crosses val="autoZero"/>
        <c:auto val="1"/>
        <c:lblAlgn val="ctr"/>
        <c:lblOffset val="100"/>
        <c:noMultiLvlLbl val="0"/>
      </c:catAx>
      <c:valAx>
        <c:axId val="90448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5072"/>
        <c:axId val="904484680"/>
      </c:lineChart>
      <c:catAx>
        <c:axId val="90448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4680"/>
        <c:crosses val="autoZero"/>
        <c:auto val="1"/>
        <c:lblAlgn val="ctr"/>
        <c:lblOffset val="100"/>
        <c:noMultiLvlLbl val="0"/>
      </c:catAx>
      <c:valAx>
        <c:axId val="90448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5464"/>
        <c:axId val="904486640"/>
      </c:lineChart>
      <c:catAx>
        <c:axId val="90448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4486640"/>
        <c:crosses val="autoZero"/>
        <c:auto val="1"/>
        <c:lblAlgn val="ctr"/>
        <c:lblOffset val="100"/>
        <c:noMultiLvlLbl val="0"/>
      </c:catAx>
      <c:valAx>
        <c:axId val="90448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4482328"/>
        <c:axId val="483624192"/>
      </c:lineChart>
      <c:catAx>
        <c:axId val="90448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4192"/>
        <c:crosses val="autoZero"/>
        <c:auto val="1"/>
        <c:lblAlgn val="ctr"/>
        <c:lblOffset val="100"/>
        <c:noMultiLvlLbl val="0"/>
      </c:catAx>
      <c:valAx>
        <c:axId val="48362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48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4584"/>
        <c:axId val="483629680"/>
      </c:lineChart>
      <c:catAx>
        <c:axId val="48362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9680"/>
        <c:crosses val="autoZero"/>
        <c:auto val="1"/>
        <c:lblAlgn val="ctr"/>
        <c:lblOffset val="100"/>
        <c:noMultiLvlLbl val="0"/>
      </c:catAx>
      <c:valAx>
        <c:axId val="48362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30072"/>
        <c:axId val="483624976"/>
      </c:lineChart>
      <c:catAx>
        <c:axId val="48363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4976"/>
        <c:crosses val="autoZero"/>
        <c:auto val="1"/>
        <c:lblAlgn val="ctr"/>
        <c:lblOffset val="100"/>
        <c:noMultiLvlLbl val="0"/>
      </c:catAx>
      <c:valAx>
        <c:axId val="48362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3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5760"/>
        <c:axId val="483623016"/>
      </c:lineChart>
      <c:catAx>
        <c:axId val="48362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3016"/>
        <c:crosses val="autoZero"/>
        <c:auto val="1"/>
        <c:lblAlgn val="ctr"/>
        <c:lblOffset val="100"/>
        <c:noMultiLvlLbl val="0"/>
      </c:catAx>
      <c:valAx>
        <c:axId val="48362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3800"/>
        <c:axId val="483626152"/>
      </c:lineChart>
      <c:catAx>
        <c:axId val="48362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6152"/>
        <c:crosses val="autoZero"/>
        <c:auto val="1"/>
        <c:lblAlgn val="ctr"/>
        <c:lblOffset val="100"/>
        <c:noMultiLvlLbl val="0"/>
      </c:catAx>
      <c:valAx>
        <c:axId val="48362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7328"/>
        <c:axId val="483627720"/>
      </c:lineChart>
      <c:catAx>
        <c:axId val="48362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7720"/>
        <c:crosses val="autoZero"/>
        <c:auto val="1"/>
        <c:lblAlgn val="ctr"/>
        <c:lblOffset val="100"/>
        <c:noMultiLvlLbl val="0"/>
      </c:catAx>
      <c:valAx>
        <c:axId val="48362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8504"/>
        <c:axId val="483628896"/>
      </c:lineChart>
      <c:catAx>
        <c:axId val="48362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8896"/>
        <c:crosses val="autoZero"/>
        <c:auto val="1"/>
        <c:lblAlgn val="ctr"/>
        <c:lblOffset val="100"/>
        <c:noMultiLvlLbl val="0"/>
      </c:catAx>
      <c:valAx>
        <c:axId val="48362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6024"/>
        <c:axId val="755632496"/>
      </c:lineChart>
      <c:catAx>
        <c:axId val="75563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2496"/>
        <c:crosses val="autoZero"/>
        <c:auto val="1"/>
        <c:lblAlgn val="ctr"/>
        <c:lblOffset val="100"/>
        <c:noMultiLvlLbl val="0"/>
      </c:catAx>
      <c:valAx>
        <c:axId val="75563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1512"/>
        <c:axId val="755639160"/>
      </c:lineChart>
      <c:catAx>
        <c:axId val="75564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9160"/>
        <c:crosses val="autoZero"/>
        <c:auto val="1"/>
        <c:lblAlgn val="ctr"/>
        <c:lblOffset val="100"/>
        <c:noMultiLvlLbl val="0"/>
      </c:catAx>
      <c:valAx>
        <c:axId val="75563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0536"/>
        <c:axId val="755638376"/>
      </c:lineChart>
      <c:catAx>
        <c:axId val="75563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8376"/>
        <c:crosses val="autoZero"/>
        <c:auto val="1"/>
        <c:lblAlgn val="ctr"/>
        <c:lblOffset val="100"/>
        <c:noMultiLvlLbl val="0"/>
      </c:catAx>
      <c:valAx>
        <c:axId val="75563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2888"/>
        <c:axId val="755639552"/>
      </c:lineChart>
      <c:catAx>
        <c:axId val="75563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9552"/>
        <c:crosses val="autoZero"/>
        <c:auto val="1"/>
        <c:lblAlgn val="ctr"/>
        <c:lblOffset val="100"/>
        <c:noMultiLvlLbl val="0"/>
      </c:catAx>
      <c:valAx>
        <c:axId val="75563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9944"/>
        <c:axId val="755631320"/>
      </c:lineChart>
      <c:catAx>
        <c:axId val="75563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1320"/>
        <c:crosses val="autoZero"/>
        <c:auto val="1"/>
        <c:lblAlgn val="ctr"/>
        <c:lblOffset val="100"/>
        <c:noMultiLvlLbl val="0"/>
      </c:catAx>
      <c:valAx>
        <c:axId val="75563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1120"/>
        <c:axId val="755640336"/>
      </c:lineChart>
      <c:catAx>
        <c:axId val="75564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0336"/>
        <c:crosses val="autoZero"/>
        <c:auto val="1"/>
        <c:lblAlgn val="ctr"/>
        <c:lblOffset val="100"/>
        <c:noMultiLvlLbl val="0"/>
      </c:catAx>
      <c:valAx>
        <c:axId val="75564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7200"/>
        <c:axId val="755634064"/>
      </c:lineChart>
      <c:catAx>
        <c:axId val="75563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4064"/>
        <c:crosses val="autoZero"/>
        <c:auto val="1"/>
        <c:lblAlgn val="ctr"/>
        <c:lblOffset val="100"/>
        <c:noMultiLvlLbl val="0"/>
      </c:catAx>
      <c:valAx>
        <c:axId val="75563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1904"/>
        <c:axId val="755631712"/>
      </c:lineChart>
      <c:catAx>
        <c:axId val="75564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1712"/>
        <c:crosses val="autoZero"/>
        <c:auto val="1"/>
        <c:lblAlgn val="ctr"/>
        <c:lblOffset val="100"/>
        <c:noMultiLvlLbl val="0"/>
      </c:catAx>
      <c:valAx>
        <c:axId val="75563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2104"/>
        <c:axId val="755634456"/>
      </c:lineChart>
      <c:catAx>
        <c:axId val="75563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4456"/>
        <c:crosses val="autoZero"/>
        <c:auto val="1"/>
        <c:lblAlgn val="ctr"/>
        <c:lblOffset val="100"/>
        <c:noMultiLvlLbl val="0"/>
      </c:catAx>
      <c:valAx>
        <c:axId val="75563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5240"/>
        <c:axId val="755635632"/>
      </c:lineChart>
      <c:catAx>
        <c:axId val="75563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5632"/>
        <c:crosses val="autoZero"/>
        <c:auto val="1"/>
        <c:lblAlgn val="ctr"/>
        <c:lblOffset val="100"/>
        <c:noMultiLvlLbl val="0"/>
      </c:catAx>
      <c:valAx>
        <c:axId val="75563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37592"/>
        <c:axId val="755637984"/>
      </c:lineChart>
      <c:catAx>
        <c:axId val="75563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37984"/>
        <c:crosses val="autoZero"/>
        <c:auto val="1"/>
        <c:lblAlgn val="ctr"/>
        <c:lblOffset val="100"/>
        <c:noMultiLvlLbl val="0"/>
      </c:catAx>
      <c:valAx>
        <c:axId val="75563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3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3864"/>
        <c:axId val="755642688"/>
      </c:lineChart>
      <c:catAx>
        <c:axId val="75564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2688"/>
        <c:crosses val="autoZero"/>
        <c:auto val="1"/>
        <c:lblAlgn val="ctr"/>
        <c:lblOffset val="100"/>
        <c:noMultiLvlLbl val="0"/>
      </c:catAx>
      <c:valAx>
        <c:axId val="75564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3080"/>
        <c:axId val="755645040"/>
      </c:lineChart>
      <c:catAx>
        <c:axId val="75564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5040"/>
        <c:crosses val="autoZero"/>
        <c:auto val="1"/>
        <c:lblAlgn val="ctr"/>
        <c:lblOffset val="100"/>
        <c:noMultiLvlLbl val="0"/>
      </c:catAx>
      <c:valAx>
        <c:axId val="75564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5432"/>
        <c:axId val="755645824"/>
      </c:lineChart>
      <c:catAx>
        <c:axId val="75564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5824"/>
        <c:crosses val="autoZero"/>
        <c:auto val="1"/>
        <c:lblAlgn val="ctr"/>
        <c:lblOffset val="100"/>
        <c:noMultiLvlLbl val="0"/>
      </c:catAx>
      <c:valAx>
        <c:axId val="75564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8000"/>
        <c:axId val="763208392"/>
      </c:lineChart>
      <c:catAx>
        <c:axId val="76320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8392"/>
        <c:crosses val="autoZero"/>
        <c:auto val="1"/>
        <c:lblAlgn val="ctr"/>
        <c:lblOffset val="100"/>
        <c:noMultiLvlLbl val="0"/>
      </c:catAx>
      <c:valAx>
        <c:axId val="76320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9176"/>
        <c:axId val="763210744"/>
      </c:lineChart>
      <c:catAx>
        <c:axId val="76320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10744"/>
        <c:crosses val="autoZero"/>
        <c:auto val="1"/>
        <c:lblAlgn val="ctr"/>
        <c:lblOffset val="100"/>
        <c:noMultiLvlLbl val="0"/>
      </c:catAx>
      <c:valAx>
        <c:axId val="76321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9568"/>
        <c:axId val="763209960"/>
      </c:lineChart>
      <c:catAx>
        <c:axId val="76320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9960"/>
        <c:crosses val="autoZero"/>
        <c:auto val="1"/>
        <c:lblAlgn val="ctr"/>
        <c:lblOffset val="100"/>
        <c:noMultiLvlLbl val="0"/>
      </c:catAx>
      <c:valAx>
        <c:axId val="76320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197416"/>
        <c:axId val="763204864"/>
      </c:lineChart>
      <c:catAx>
        <c:axId val="76319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4864"/>
        <c:crosses val="autoZero"/>
        <c:auto val="1"/>
        <c:lblAlgn val="ctr"/>
        <c:lblOffset val="100"/>
        <c:noMultiLvlLbl val="0"/>
      </c:catAx>
      <c:valAx>
        <c:axId val="76320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19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2904"/>
        <c:axId val="763200552"/>
      </c:lineChart>
      <c:catAx>
        <c:axId val="76320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0552"/>
        <c:crosses val="autoZero"/>
        <c:auto val="1"/>
        <c:lblAlgn val="ctr"/>
        <c:lblOffset val="100"/>
        <c:noMultiLvlLbl val="0"/>
      </c:catAx>
      <c:valAx>
        <c:axId val="76320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0944"/>
        <c:axId val="763205256"/>
      </c:lineChart>
      <c:catAx>
        <c:axId val="76320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5256"/>
        <c:crosses val="autoZero"/>
        <c:auto val="1"/>
        <c:lblAlgn val="ctr"/>
        <c:lblOffset val="100"/>
        <c:noMultiLvlLbl val="0"/>
      </c:catAx>
      <c:valAx>
        <c:axId val="76320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2512"/>
        <c:axId val="763206040"/>
      </c:lineChart>
      <c:catAx>
        <c:axId val="76320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6040"/>
        <c:crosses val="autoZero"/>
        <c:auto val="1"/>
        <c:lblAlgn val="ctr"/>
        <c:lblOffset val="100"/>
        <c:noMultiLvlLbl val="0"/>
      </c:catAx>
      <c:valAx>
        <c:axId val="76320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6432"/>
        <c:axId val="763202120"/>
      </c:lineChart>
      <c:catAx>
        <c:axId val="76320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2120"/>
        <c:crosses val="autoZero"/>
        <c:auto val="1"/>
        <c:lblAlgn val="ctr"/>
        <c:lblOffset val="100"/>
        <c:noMultiLvlLbl val="0"/>
      </c:catAx>
      <c:valAx>
        <c:axId val="76320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1336"/>
        <c:axId val="763207216"/>
      </c:lineChart>
      <c:catAx>
        <c:axId val="76320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7216"/>
        <c:crosses val="autoZero"/>
        <c:auto val="1"/>
        <c:lblAlgn val="ctr"/>
        <c:lblOffset val="100"/>
        <c:noMultiLvlLbl val="0"/>
      </c:catAx>
      <c:valAx>
        <c:axId val="76320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199768"/>
        <c:axId val="763195456"/>
      </c:lineChart>
      <c:catAx>
        <c:axId val="76319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195456"/>
        <c:crosses val="autoZero"/>
        <c:auto val="1"/>
        <c:lblAlgn val="ctr"/>
        <c:lblOffset val="100"/>
        <c:noMultiLvlLbl val="0"/>
      </c:catAx>
      <c:valAx>
        <c:axId val="76319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19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196240"/>
        <c:axId val="763201728"/>
      </c:lineChart>
      <c:catAx>
        <c:axId val="76319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201728"/>
        <c:crosses val="autoZero"/>
        <c:auto val="1"/>
        <c:lblAlgn val="ctr"/>
        <c:lblOffset val="100"/>
        <c:noMultiLvlLbl val="0"/>
      </c:catAx>
      <c:valAx>
        <c:axId val="76320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19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197024"/>
        <c:axId val="763197808"/>
      </c:lineChart>
      <c:catAx>
        <c:axId val="76319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197808"/>
        <c:crosses val="autoZero"/>
        <c:auto val="1"/>
        <c:lblAlgn val="ctr"/>
        <c:lblOffset val="100"/>
        <c:noMultiLvlLbl val="0"/>
      </c:catAx>
      <c:valAx>
        <c:axId val="76319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19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198592"/>
        <c:axId val="763198984"/>
      </c:lineChart>
      <c:catAx>
        <c:axId val="76319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198984"/>
        <c:crosses val="autoZero"/>
        <c:auto val="1"/>
        <c:lblAlgn val="ctr"/>
        <c:lblOffset val="100"/>
        <c:noMultiLvlLbl val="0"/>
      </c:catAx>
      <c:valAx>
        <c:axId val="76319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19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200160"/>
        <c:axId val="676001432"/>
      </c:lineChart>
      <c:catAx>
        <c:axId val="76320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1432"/>
        <c:crosses val="autoZero"/>
        <c:auto val="1"/>
        <c:lblAlgn val="ctr"/>
        <c:lblOffset val="100"/>
        <c:noMultiLvlLbl val="0"/>
      </c:catAx>
      <c:valAx>
        <c:axId val="67600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20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2016"/>
        <c:axId val="676003000"/>
      </c:lineChart>
      <c:catAx>
        <c:axId val="67601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3000"/>
        <c:crosses val="autoZero"/>
        <c:auto val="1"/>
        <c:lblAlgn val="ctr"/>
        <c:lblOffset val="100"/>
        <c:noMultiLvlLbl val="0"/>
      </c:catAx>
      <c:valAx>
        <c:axId val="67600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0840"/>
        <c:axId val="676008488"/>
      </c:lineChart>
      <c:catAx>
        <c:axId val="67601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8488"/>
        <c:crosses val="autoZero"/>
        <c:auto val="1"/>
        <c:lblAlgn val="ctr"/>
        <c:lblOffset val="100"/>
        <c:noMultiLvlLbl val="0"/>
      </c:catAx>
      <c:valAx>
        <c:axId val="6760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2608"/>
        <c:axId val="675999864"/>
      </c:lineChart>
      <c:catAx>
        <c:axId val="67600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5999864"/>
        <c:crosses val="autoZero"/>
        <c:auto val="1"/>
        <c:lblAlgn val="ctr"/>
        <c:lblOffset val="100"/>
        <c:noMultiLvlLbl val="0"/>
      </c:catAx>
      <c:valAx>
        <c:axId val="67599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1232"/>
        <c:axId val="676004176"/>
      </c:lineChart>
      <c:catAx>
        <c:axId val="67601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4176"/>
        <c:crosses val="autoZero"/>
        <c:auto val="1"/>
        <c:lblAlgn val="ctr"/>
        <c:lblOffset val="100"/>
        <c:noMultiLvlLbl val="0"/>
      </c:catAx>
      <c:valAx>
        <c:axId val="67600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1824"/>
        <c:axId val="676004960"/>
      </c:lineChart>
      <c:catAx>
        <c:axId val="67600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4960"/>
        <c:crosses val="autoZero"/>
        <c:auto val="1"/>
        <c:lblAlgn val="ctr"/>
        <c:lblOffset val="100"/>
        <c:noMultiLvlLbl val="0"/>
      </c:catAx>
      <c:valAx>
        <c:axId val="67600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5744"/>
        <c:axId val="676001040"/>
      </c:lineChart>
      <c:catAx>
        <c:axId val="67600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1040"/>
        <c:crosses val="autoZero"/>
        <c:auto val="1"/>
        <c:lblAlgn val="ctr"/>
        <c:lblOffset val="100"/>
        <c:noMultiLvlLbl val="0"/>
      </c:catAx>
      <c:valAx>
        <c:axId val="67600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3784"/>
        <c:axId val="676004568"/>
      </c:lineChart>
      <c:catAx>
        <c:axId val="67600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4568"/>
        <c:crosses val="autoZero"/>
        <c:auto val="1"/>
        <c:lblAlgn val="ctr"/>
        <c:lblOffset val="100"/>
        <c:noMultiLvlLbl val="0"/>
      </c:catAx>
      <c:valAx>
        <c:axId val="67600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6920"/>
        <c:axId val="676010448"/>
      </c:lineChart>
      <c:catAx>
        <c:axId val="67600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0448"/>
        <c:crosses val="autoZero"/>
        <c:auto val="1"/>
        <c:lblAlgn val="ctr"/>
        <c:lblOffset val="100"/>
        <c:noMultiLvlLbl val="0"/>
      </c:catAx>
      <c:valAx>
        <c:axId val="67601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7704"/>
        <c:axId val="676008880"/>
      </c:lineChart>
      <c:catAx>
        <c:axId val="67600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8880"/>
        <c:crosses val="autoZero"/>
        <c:auto val="1"/>
        <c:lblAlgn val="ctr"/>
        <c:lblOffset val="100"/>
        <c:noMultiLvlLbl val="0"/>
      </c:catAx>
      <c:valAx>
        <c:axId val="67600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9272"/>
        <c:axId val="676009664"/>
      </c:lineChart>
      <c:catAx>
        <c:axId val="67600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9664"/>
        <c:crosses val="autoZero"/>
        <c:auto val="1"/>
        <c:lblAlgn val="ctr"/>
        <c:lblOffset val="100"/>
        <c:noMultiLvlLbl val="0"/>
      </c:catAx>
      <c:valAx>
        <c:axId val="67600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3584"/>
        <c:axId val="676014368"/>
      </c:lineChart>
      <c:catAx>
        <c:axId val="67601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4368"/>
        <c:crosses val="autoZero"/>
        <c:auto val="1"/>
        <c:lblAlgn val="ctr"/>
        <c:lblOffset val="100"/>
        <c:noMultiLvlLbl val="0"/>
      </c:catAx>
      <c:valAx>
        <c:axId val="67601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5544"/>
        <c:axId val="676012408"/>
      </c:lineChart>
      <c:catAx>
        <c:axId val="67601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2408"/>
        <c:crosses val="autoZero"/>
        <c:auto val="1"/>
        <c:lblAlgn val="ctr"/>
        <c:lblOffset val="100"/>
        <c:noMultiLvlLbl val="0"/>
      </c:catAx>
      <c:valAx>
        <c:axId val="67601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2800"/>
        <c:axId val="676014760"/>
      </c:lineChart>
      <c:catAx>
        <c:axId val="67601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4760"/>
        <c:crosses val="autoZero"/>
        <c:auto val="1"/>
        <c:lblAlgn val="ctr"/>
        <c:lblOffset val="100"/>
        <c:noMultiLvlLbl val="0"/>
      </c:catAx>
      <c:valAx>
        <c:axId val="67601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7096"/>
        <c:axId val="737334352"/>
      </c:lineChart>
      <c:catAx>
        <c:axId val="73733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4352"/>
        <c:crosses val="autoZero"/>
        <c:auto val="1"/>
        <c:lblAlgn val="ctr"/>
        <c:lblOffset val="100"/>
        <c:noMultiLvlLbl val="0"/>
      </c:catAx>
      <c:valAx>
        <c:axId val="73733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1216"/>
        <c:axId val="737331608"/>
      </c:lineChart>
      <c:catAx>
        <c:axId val="73733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1608"/>
        <c:crosses val="autoZero"/>
        <c:auto val="1"/>
        <c:lblAlgn val="ctr"/>
        <c:lblOffset val="100"/>
        <c:noMultiLvlLbl val="0"/>
      </c:catAx>
      <c:valAx>
        <c:axId val="73733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3568"/>
        <c:axId val="737336704"/>
      </c:lineChart>
      <c:catAx>
        <c:axId val="73733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6704"/>
        <c:crosses val="autoZero"/>
        <c:auto val="1"/>
        <c:lblAlgn val="ctr"/>
        <c:lblOffset val="100"/>
        <c:noMultiLvlLbl val="0"/>
      </c:catAx>
      <c:valAx>
        <c:axId val="73733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6312"/>
        <c:axId val="737333176"/>
      </c:lineChart>
      <c:catAx>
        <c:axId val="73733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3176"/>
        <c:crosses val="autoZero"/>
        <c:auto val="1"/>
        <c:lblAlgn val="ctr"/>
        <c:lblOffset val="100"/>
        <c:noMultiLvlLbl val="0"/>
      </c:catAx>
      <c:valAx>
        <c:axId val="73733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2392"/>
        <c:axId val="737338272"/>
      </c:lineChart>
      <c:catAx>
        <c:axId val="7373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8272"/>
        <c:crosses val="autoZero"/>
        <c:auto val="1"/>
        <c:lblAlgn val="ctr"/>
        <c:lblOffset val="100"/>
        <c:noMultiLvlLbl val="0"/>
      </c:catAx>
      <c:valAx>
        <c:axId val="73733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7488"/>
        <c:axId val="737334744"/>
      </c:lineChart>
      <c:catAx>
        <c:axId val="73733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4744"/>
        <c:crosses val="autoZero"/>
        <c:auto val="1"/>
        <c:lblAlgn val="ctr"/>
        <c:lblOffset val="100"/>
        <c:noMultiLvlLbl val="0"/>
      </c:catAx>
      <c:valAx>
        <c:axId val="73733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40232"/>
        <c:axId val="737332784"/>
      </c:lineChart>
      <c:catAx>
        <c:axId val="73734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2784"/>
        <c:crosses val="autoZero"/>
        <c:auto val="1"/>
        <c:lblAlgn val="ctr"/>
        <c:lblOffset val="100"/>
        <c:noMultiLvlLbl val="0"/>
      </c:catAx>
      <c:valAx>
        <c:axId val="7373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4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5528"/>
        <c:axId val="737330824"/>
      </c:lineChart>
      <c:catAx>
        <c:axId val="73733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0824"/>
        <c:crosses val="autoZero"/>
        <c:auto val="1"/>
        <c:lblAlgn val="ctr"/>
        <c:lblOffset val="100"/>
        <c:noMultiLvlLbl val="0"/>
      </c:catAx>
      <c:valAx>
        <c:axId val="73733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8664"/>
        <c:axId val="737339056"/>
      </c:lineChart>
      <c:catAx>
        <c:axId val="73733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9056"/>
        <c:crosses val="autoZero"/>
        <c:auto val="1"/>
        <c:lblAlgn val="ctr"/>
        <c:lblOffset val="100"/>
        <c:noMultiLvlLbl val="0"/>
      </c:catAx>
      <c:valAx>
        <c:axId val="73733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41016"/>
        <c:axId val="737329256"/>
      </c:lineChart>
      <c:catAx>
        <c:axId val="73734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29256"/>
        <c:crosses val="autoZero"/>
        <c:auto val="1"/>
        <c:lblAlgn val="ctr"/>
        <c:lblOffset val="100"/>
        <c:noMultiLvlLbl val="0"/>
      </c:catAx>
      <c:valAx>
        <c:axId val="73732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4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30040"/>
        <c:axId val="737332000"/>
      </c:lineChart>
      <c:catAx>
        <c:axId val="73733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32000"/>
        <c:crosses val="autoZero"/>
        <c:auto val="1"/>
        <c:lblAlgn val="ctr"/>
        <c:lblOffset val="100"/>
        <c:noMultiLvlLbl val="0"/>
      </c:catAx>
      <c:valAx>
        <c:axId val="73733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3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42976"/>
        <c:axId val="737341800"/>
      </c:lineChart>
      <c:catAx>
        <c:axId val="73734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41800"/>
        <c:crosses val="autoZero"/>
        <c:auto val="1"/>
        <c:lblAlgn val="ctr"/>
        <c:lblOffset val="100"/>
        <c:noMultiLvlLbl val="0"/>
      </c:catAx>
      <c:valAx>
        <c:axId val="73734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4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43368"/>
        <c:axId val="737343760"/>
      </c:lineChart>
      <c:catAx>
        <c:axId val="73734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43760"/>
        <c:crosses val="autoZero"/>
        <c:auto val="1"/>
        <c:lblAlgn val="ctr"/>
        <c:lblOffset val="100"/>
        <c:noMultiLvlLbl val="0"/>
      </c:catAx>
      <c:valAx>
        <c:axId val="73734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4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44936"/>
        <c:axId val="737342192"/>
      </c:lineChart>
      <c:catAx>
        <c:axId val="73734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42192"/>
        <c:crosses val="autoZero"/>
        <c:auto val="1"/>
        <c:lblAlgn val="ctr"/>
        <c:lblOffset val="100"/>
        <c:noMultiLvlLbl val="0"/>
      </c:catAx>
      <c:valAx>
        <c:axId val="73734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4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5784"/>
        <c:axId val="155976768"/>
      </c:lineChart>
      <c:catAx>
        <c:axId val="15598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6768"/>
        <c:crosses val="autoZero"/>
        <c:auto val="1"/>
        <c:lblAlgn val="ctr"/>
        <c:lblOffset val="100"/>
        <c:noMultiLvlLbl val="0"/>
      </c:catAx>
      <c:valAx>
        <c:axId val="15597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0296"/>
        <c:axId val="155981472"/>
      </c:lineChart>
      <c:catAx>
        <c:axId val="15598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1472"/>
        <c:crosses val="autoZero"/>
        <c:auto val="1"/>
        <c:lblAlgn val="ctr"/>
        <c:lblOffset val="100"/>
        <c:noMultiLvlLbl val="0"/>
      </c:catAx>
      <c:valAx>
        <c:axId val="15598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3824"/>
        <c:axId val="155980688"/>
      </c:lineChart>
      <c:catAx>
        <c:axId val="15598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0688"/>
        <c:crosses val="autoZero"/>
        <c:auto val="1"/>
        <c:lblAlgn val="ctr"/>
        <c:lblOffset val="100"/>
        <c:noMultiLvlLbl val="0"/>
      </c:catAx>
      <c:valAx>
        <c:axId val="15598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6176"/>
        <c:axId val="155977160"/>
      </c:lineChart>
      <c:catAx>
        <c:axId val="15598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7160"/>
        <c:crosses val="autoZero"/>
        <c:auto val="1"/>
        <c:lblAlgn val="ctr"/>
        <c:lblOffset val="100"/>
        <c:noMultiLvlLbl val="0"/>
      </c:catAx>
      <c:valAx>
        <c:axId val="15597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7552"/>
        <c:axId val="155977944"/>
      </c:lineChart>
      <c:catAx>
        <c:axId val="155977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7944"/>
        <c:crosses val="autoZero"/>
        <c:auto val="1"/>
        <c:lblAlgn val="ctr"/>
        <c:lblOffset val="100"/>
        <c:noMultiLvlLbl val="0"/>
      </c:catAx>
      <c:valAx>
        <c:axId val="15597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7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8336"/>
        <c:axId val="155985000"/>
      </c:lineChart>
      <c:catAx>
        <c:axId val="15597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5000"/>
        <c:crosses val="autoZero"/>
        <c:auto val="1"/>
        <c:lblAlgn val="ctr"/>
        <c:lblOffset val="100"/>
        <c:noMultiLvlLbl val="0"/>
      </c:catAx>
      <c:valAx>
        <c:axId val="155985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8728"/>
        <c:axId val="155982648"/>
      </c:lineChart>
      <c:catAx>
        <c:axId val="15597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2648"/>
        <c:crosses val="autoZero"/>
        <c:auto val="1"/>
        <c:lblAlgn val="ctr"/>
        <c:lblOffset val="100"/>
        <c:noMultiLvlLbl val="0"/>
      </c:catAx>
      <c:valAx>
        <c:axId val="15598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7352"/>
        <c:axId val="155975984"/>
      </c:lineChart>
      <c:catAx>
        <c:axId val="155987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5984"/>
        <c:crosses val="autoZero"/>
        <c:auto val="1"/>
        <c:lblAlgn val="ctr"/>
        <c:lblOffset val="100"/>
        <c:noMultiLvlLbl val="0"/>
      </c:catAx>
      <c:valAx>
        <c:axId val="15597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7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6568"/>
        <c:axId val="155979904"/>
      </c:lineChart>
      <c:catAx>
        <c:axId val="15598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9904"/>
        <c:crosses val="autoZero"/>
        <c:auto val="1"/>
        <c:lblAlgn val="ctr"/>
        <c:lblOffset val="100"/>
        <c:noMultiLvlLbl val="0"/>
      </c:catAx>
      <c:valAx>
        <c:axId val="15597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7744"/>
        <c:axId val="155983040"/>
      </c:lineChart>
      <c:catAx>
        <c:axId val="15598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3040"/>
        <c:crosses val="autoZero"/>
        <c:auto val="1"/>
        <c:lblAlgn val="ctr"/>
        <c:lblOffset val="100"/>
        <c:noMultiLvlLbl val="0"/>
      </c:catAx>
      <c:valAx>
        <c:axId val="155983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9512"/>
        <c:axId val="155992840"/>
      </c:lineChart>
      <c:catAx>
        <c:axId val="155979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2840"/>
        <c:crosses val="autoZero"/>
        <c:auto val="1"/>
        <c:lblAlgn val="ctr"/>
        <c:lblOffset val="100"/>
        <c:noMultiLvlLbl val="0"/>
      </c:catAx>
      <c:valAx>
        <c:axId val="15599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9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4016"/>
        <c:axId val="155993232"/>
      </c:lineChart>
      <c:catAx>
        <c:axId val="15599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3232"/>
        <c:crosses val="autoZero"/>
        <c:auto val="1"/>
        <c:lblAlgn val="ctr"/>
        <c:lblOffset val="100"/>
        <c:noMultiLvlLbl val="0"/>
      </c:catAx>
      <c:valAx>
        <c:axId val="15599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4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9704"/>
        <c:axId val="155990880"/>
      </c:lineChart>
      <c:catAx>
        <c:axId val="15598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0880"/>
        <c:crosses val="autoZero"/>
        <c:auto val="1"/>
        <c:lblAlgn val="ctr"/>
        <c:lblOffset val="100"/>
        <c:noMultiLvlLbl val="0"/>
      </c:catAx>
      <c:valAx>
        <c:axId val="15599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3624"/>
        <c:axId val="155988920"/>
      </c:lineChart>
      <c:catAx>
        <c:axId val="15599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8920"/>
        <c:crosses val="autoZero"/>
        <c:auto val="1"/>
        <c:lblAlgn val="ctr"/>
        <c:lblOffset val="100"/>
        <c:noMultiLvlLbl val="0"/>
      </c:catAx>
      <c:valAx>
        <c:axId val="15598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3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4800"/>
        <c:axId val="155990488"/>
      </c:lineChart>
      <c:catAx>
        <c:axId val="15599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0488"/>
        <c:crosses val="autoZero"/>
        <c:auto val="1"/>
        <c:lblAlgn val="ctr"/>
        <c:lblOffset val="100"/>
        <c:noMultiLvlLbl val="0"/>
      </c:catAx>
      <c:valAx>
        <c:axId val="15599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8528"/>
        <c:axId val="155991664"/>
      </c:lineChart>
      <c:catAx>
        <c:axId val="15598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1664"/>
        <c:crosses val="autoZero"/>
        <c:auto val="1"/>
        <c:lblAlgn val="ctr"/>
        <c:lblOffset val="100"/>
        <c:noMultiLvlLbl val="0"/>
      </c:catAx>
      <c:valAx>
        <c:axId val="15599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1272"/>
        <c:axId val="155992056"/>
      </c:lineChart>
      <c:catAx>
        <c:axId val="15599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2056"/>
        <c:crosses val="autoZero"/>
        <c:auto val="1"/>
        <c:lblAlgn val="ctr"/>
        <c:lblOffset val="100"/>
        <c:noMultiLvlLbl val="0"/>
      </c:catAx>
      <c:valAx>
        <c:axId val="15599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1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3440"/>
        <c:axId val="155972064"/>
      </c:lineChart>
      <c:catAx>
        <c:axId val="15596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2064"/>
        <c:crosses val="autoZero"/>
        <c:auto val="1"/>
        <c:lblAlgn val="ctr"/>
        <c:lblOffset val="100"/>
        <c:noMultiLvlLbl val="0"/>
      </c:catAx>
      <c:valAx>
        <c:axId val="15597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1280"/>
        <c:axId val="155966184"/>
      </c:lineChart>
      <c:catAx>
        <c:axId val="15597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6184"/>
        <c:crosses val="autoZero"/>
        <c:auto val="1"/>
        <c:lblAlgn val="ctr"/>
        <c:lblOffset val="100"/>
        <c:noMultiLvlLbl val="0"/>
      </c:catAx>
      <c:valAx>
        <c:axId val="15596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9712"/>
        <c:axId val="155966576"/>
      </c:lineChart>
      <c:catAx>
        <c:axId val="15596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6576"/>
        <c:crosses val="autoZero"/>
        <c:auto val="1"/>
        <c:lblAlgn val="ctr"/>
        <c:lblOffset val="100"/>
        <c:noMultiLvlLbl val="0"/>
      </c:catAx>
      <c:valAx>
        <c:axId val="15596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6968"/>
        <c:axId val="155965792"/>
      </c:lineChart>
      <c:catAx>
        <c:axId val="15596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5792"/>
        <c:crosses val="autoZero"/>
        <c:auto val="1"/>
        <c:lblAlgn val="ctr"/>
        <c:lblOffset val="100"/>
        <c:noMultiLvlLbl val="0"/>
      </c:catAx>
      <c:valAx>
        <c:axId val="15596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536"/>
        <c:axId val="155973240"/>
      </c:lineChart>
      <c:catAx>
        <c:axId val="15596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3240"/>
        <c:crosses val="autoZero"/>
        <c:auto val="1"/>
        <c:lblAlgn val="ctr"/>
        <c:lblOffset val="100"/>
        <c:noMultiLvlLbl val="0"/>
      </c:catAx>
      <c:valAx>
        <c:axId val="15597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7752"/>
        <c:axId val="155970104"/>
      </c:lineChart>
      <c:catAx>
        <c:axId val="15596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0104"/>
        <c:crosses val="autoZero"/>
        <c:auto val="1"/>
        <c:lblAlgn val="ctr"/>
        <c:lblOffset val="100"/>
        <c:noMultiLvlLbl val="0"/>
      </c:catAx>
      <c:valAx>
        <c:axId val="15597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144"/>
        <c:axId val="155968928"/>
      </c:lineChart>
      <c:catAx>
        <c:axId val="15596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8928"/>
        <c:crosses val="autoZero"/>
        <c:auto val="1"/>
        <c:lblAlgn val="ctr"/>
        <c:lblOffset val="100"/>
        <c:noMultiLvlLbl val="0"/>
      </c:catAx>
      <c:valAx>
        <c:axId val="15596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1672"/>
        <c:axId val="155974024"/>
      </c:lineChart>
      <c:catAx>
        <c:axId val="15597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4024"/>
        <c:crosses val="autoZero"/>
        <c:auto val="1"/>
        <c:lblAlgn val="ctr"/>
        <c:lblOffset val="100"/>
        <c:noMultiLvlLbl val="0"/>
      </c:catAx>
      <c:valAx>
        <c:axId val="15597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5200"/>
        <c:axId val="155975592"/>
      </c:lineChart>
      <c:catAx>
        <c:axId val="155975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5592"/>
        <c:crosses val="autoZero"/>
        <c:auto val="1"/>
        <c:lblAlgn val="ctr"/>
        <c:lblOffset val="100"/>
        <c:noMultiLvlLbl val="0"/>
      </c:catAx>
      <c:valAx>
        <c:axId val="15597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5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4224"/>
        <c:axId val="155964616"/>
      </c:lineChart>
      <c:catAx>
        <c:axId val="155964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4616"/>
        <c:crosses val="autoZero"/>
        <c:auto val="1"/>
        <c:lblAlgn val="ctr"/>
        <c:lblOffset val="100"/>
        <c:noMultiLvlLbl val="0"/>
      </c:catAx>
      <c:valAx>
        <c:axId val="15596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4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5400"/>
        <c:axId val="730901752"/>
      </c:lineChart>
      <c:catAx>
        <c:axId val="15596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1752"/>
        <c:crosses val="autoZero"/>
        <c:auto val="1"/>
        <c:lblAlgn val="ctr"/>
        <c:lblOffset val="100"/>
        <c:noMultiLvlLbl val="0"/>
      </c:catAx>
      <c:valAx>
        <c:axId val="73090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1360"/>
        <c:axId val="730906456"/>
      </c:lineChart>
      <c:catAx>
        <c:axId val="73090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6456"/>
        <c:crosses val="autoZero"/>
        <c:auto val="1"/>
        <c:lblAlgn val="ctr"/>
        <c:lblOffset val="100"/>
        <c:noMultiLvlLbl val="0"/>
      </c:catAx>
      <c:valAx>
        <c:axId val="7309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4496"/>
        <c:axId val="730899400"/>
      </c:lineChart>
      <c:catAx>
        <c:axId val="730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9400"/>
        <c:crosses val="autoZero"/>
        <c:auto val="1"/>
        <c:lblAlgn val="ctr"/>
        <c:lblOffset val="100"/>
        <c:noMultiLvlLbl val="0"/>
      </c:catAx>
      <c:valAx>
        <c:axId val="7308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8416"/>
        <c:axId val="730906064"/>
      </c:lineChart>
      <c:catAx>
        <c:axId val="7309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6064"/>
        <c:crosses val="autoZero"/>
        <c:auto val="1"/>
        <c:lblAlgn val="ctr"/>
        <c:lblOffset val="100"/>
        <c:noMultiLvlLbl val="0"/>
      </c:catAx>
      <c:valAx>
        <c:axId val="7309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2928"/>
        <c:axId val="730904888"/>
      </c:lineChart>
      <c:catAx>
        <c:axId val="73090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4888"/>
        <c:crosses val="autoZero"/>
        <c:auto val="1"/>
        <c:lblAlgn val="ctr"/>
        <c:lblOffset val="100"/>
        <c:noMultiLvlLbl val="0"/>
      </c:catAx>
      <c:valAx>
        <c:axId val="7309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8024"/>
        <c:axId val="730908808"/>
      </c:lineChart>
      <c:catAx>
        <c:axId val="7309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8808"/>
        <c:crosses val="autoZero"/>
        <c:auto val="1"/>
        <c:lblAlgn val="ctr"/>
        <c:lblOffset val="100"/>
        <c:noMultiLvlLbl val="0"/>
      </c:catAx>
      <c:valAx>
        <c:axId val="73090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5280"/>
        <c:axId val="730904104"/>
      </c:lineChart>
      <c:catAx>
        <c:axId val="730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4104"/>
        <c:crosses val="autoZero"/>
        <c:auto val="1"/>
        <c:lblAlgn val="ctr"/>
        <c:lblOffset val="100"/>
        <c:noMultiLvlLbl val="0"/>
      </c:catAx>
      <c:valAx>
        <c:axId val="730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5672"/>
        <c:axId val="730907240"/>
      </c:lineChart>
      <c:catAx>
        <c:axId val="73090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7240"/>
        <c:crosses val="autoZero"/>
        <c:auto val="1"/>
        <c:lblAlgn val="ctr"/>
        <c:lblOffset val="100"/>
        <c:noMultiLvlLbl val="0"/>
      </c:catAx>
      <c:valAx>
        <c:axId val="730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7632"/>
        <c:axId val="730899792"/>
      </c:lineChart>
      <c:catAx>
        <c:axId val="7309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9792"/>
        <c:crosses val="autoZero"/>
        <c:auto val="1"/>
        <c:lblAlgn val="ctr"/>
        <c:lblOffset val="100"/>
        <c:noMultiLvlLbl val="0"/>
      </c:catAx>
      <c:valAx>
        <c:axId val="7308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0576"/>
        <c:axId val="730900968"/>
      </c:lineChart>
      <c:catAx>
        <c:axId val="7309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0968"/>
        <c:crosses val="autoZero"/>
        <c:auto val="1"/>
        <c:lblAlgn val="ctr"/>
        <c:lblOffset val="100"/>
        <c:noMultiLvlLbl val="0"/>
      </c:catAx>
      <c:valAx>
        <c:axId val="7309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5488"/>
        <c:axId val="730877448"/>
      </c:lineChart>
      <c:catAx>
        <c:axId val="7308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7448"/>
        <c:crosses val="autoZero"/>
        <c:auto val="1"/>
        <c:lblAlgn val="ctr"/>
        <c:lblOffset val="100"/>
        <c:noMultiLvlLbl val="0"/>
      </c:catAx>
      <c:valAx>
        <c:axId val="7308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7056"/>
        <c:axId val="730875880"/>
      </c:lineChart>
      <c:catAx>
        <c:axId val="7308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5880"/>
        <c:crosses val="autoZero"/>
        <c:auto val="1"/>
        <c:lblAlgn val="ctr"/>
        <c:lblOffset val="100"/>
        <c:noMultiLvlLbl val="0"/>
      </c:catAx>
      <c:valAx>
        <c:axId val="7308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3328"/>
        <c:axId val="730885288"/>
      </c:lineChart>
      <c:catAx>
        <c:axId val="7308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5288"/>
        <c:crosses val="autoZero"/>
        <c:auto val="1"/>
        <c:lblAlgn val="ctr"/>
        <c:lblOffset val="100"/>
        <c:noMultiLvlLbl val="0"/>
      </c:catAx>
      <c:valAx>
        <c:axId val="73088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8624"/>
        <c:axId val="730882152"/>
      </c:lineChart>
      <c:catAx>
        <c:axId val="7308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2152"/>
        <c:crosses val="autoZero"/>
        <c:auto val="1"/>
        <c:lblAlgn val="ctr"/>
        <c:lblOffset val="100"/>
        <c:noMultiLvlLbl val="0"/>
      </c:catAx>
      <c:valAx>
        <c:axId val="7308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6272"/>
        <c:axId val="730886072"/>
      </c:lineChart>
      <c:catAx>
        <c:axId val="7308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6072"/>
        <c:crosses val="autoZero"/>
        <c:auto val="1"/>
        <c:lblAlgn val="ctr"/>
        <c:lblOffset val="100"/>
        <c:noMultiLvlLbl val="0"/>
      </c:catAx>
      <c:valAx>
        <c:axId val="7308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3920"/>
        <c:axId val="730876664"/>
      </c:lineChart>
      <c:catAx>
        <c:axId val="73087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6664"/>
        <c:crosses val="autoZero"/>
        <c:auto val="1"/>
        <c:lblAlgn val="ctr"/>
        <c:lblOffset val="100"/>
        <c:noMultiLvlLbl val="0"/>
      </c:catAx>
      <c:valAx>
        <c:axId val="7308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4312"/>
        <c:axId val="730880584"/>
      </c:lineChart>
      <c:catAx>
        <c:axId val="7308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0584"/>
        <c:crosses val="autoZero"/>
        <c:auto val="1"/>
        <c:lblAlgn val="ctr"/>
        <c:lblOffset val="100"/>
        <c:noMultiLvlLbl val="0"/>
      </c:catAx>
      <c:valAx>
        <c:axId val="7308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3720"/>
        <c:axId val="730880976"/>
      </c:lineChart>
      <c:catAx>
        <c:axId val="7308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0976"/>
        <c:crosses val="autoZero"/>
        <c:auto val="1"/>
        <c:lblAlgn val="ctr"/>
        <c:lblOffset val="100"/>
        <c:noMultiLvlLbl val="0"/>
      </c:catAx>
      <c:valAx>
        <c:axId val="7308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7840"/>
        <c:axId val="730884896"/>
      </c:lineChart>
      <c:catAx>
        <c:axId val="7308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4896"/>
        <c:crosses val="autoZero"/>
        <c:auto val="1"/>
        <c:lblAlgn val="ctr"/>
        <c:lblOffset val="100"/>
        <c:noMultiLvlLbl val="0"/>
      </c:catAx>
      <c:valAx>
        <c:axId val="7308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9408"/>
        <c:axId val="730879800"/>
      </c:lineChart>
      <c:catAx>
        <c:axId val="73087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9800"/>
        <c:crosses val="autoZero"/>
        <c:auto val="1"/>
        <c:lblAlgn val="ctr"/>
        <c:lblOffset val="100"/>
        <c:noMultiLvlLbl val="0"/>
      </c:catAx>
      <c:valAx>
        <c:axId val="73087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1368"/>
        <c:axId val="730884112"/>
      </c:lineChart>
      <c:catAx>
        <c:axId val="73088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4112"/>
        <c:crosses val="autoZero"/>
        <c:auto val="1"/>
        <c:lblAlgn val="ctr"/>
        <c:lblOffset val="100"/>
        <c:noMultiLvlLbl val="0"/>
      </c:catAx>
      <c:valAx>
        <c:axId val="7308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7440"/>
        <c:axId val="730886856"/>
      </c:lineChart>
      <c:catAx>
        <c:axId val="73089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6856"/>
        <c:crosses val="autoZero"/>
        <c:auto val="1"/>
        <c:lblAlgn val="ctr"/>
        <c:lblOffset val="100"/>
        <c:noMultiLvlLbl val="0"/>
      </c:catAx>
      <c:valAx>
        <c:axId val="7308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6264"/>
        <c:axId val="730887640"/>
      </c:lineChart>
      <c:catAx>
        <c:axId val="7308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7640"/>
        <c:crosses val="autoZero"/>
        <c:auto val="1"/>
        <c:lblAlgn val="ctr"/>
        <c:lblOffset val="100"/>
        <c:noMultiLvlLbl val="0"/>
      </c:catAx>
      <c:valAx>
        <c:axId val="73088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5872"/>
        <c:axId val="730890776"/>
      </c:lineChart>
      <c:catAx>
        <c:axId val="7308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0776"/>
        <c:crosses val="autoZero"/>
        <c:auto val="1"/>
        <c:lblAlgn val="ctr"/>
        <c:lblOffset val="100"/>
        <c:noMultiLvlLbl val="0"/>
      </c:catAx>
      <c:valAx>
        <c:axId val="73089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6656"/>
        <c:axId val="730887248"/>
      </c:lineChart>
      <c:catAx>
        <c:axId val="7308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7248"/>
        <c:crosses val="autoZero"/>
        <c:auto val="1"/>
        <c:lblAlgn val="ctr"/>
        <c:lblOffset val="100"/>
        <c:noMultiLvlLbl val="0"/>
      </c:catAx>
      <c:valAx>
        <c:axId val="7308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8032"/>
        <c:axId val="730894304"/>
      </c:lineChart>
      <c:catAx>
        <c:axId val="7308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4304"/>
        <c:crosses val="autoZero"/>
        <c:auto val="1"/>
        <c:lblAlgn val="ctr"/>
        <c:lblOffset val="100"/>
        <c:noMultiLvlLbl val="0"/>
      </c:catAx>
      <c:valAx>
        <c:axId val="7308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6464"/>
        <c:axId val="730898224"/>
      </c:lineChart>
      <c:catAx>
        <c:axId val="7308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8224"/>
        <c:crosses val="autoZero"/>
        <c:auto val="1"/>
        <c:lblAlgn val="ctr"/>
        <c:lblOffset val="100"/>
        <c:noMultiLvlLbl val="0"/>
      </c:catAx>
      <c:valAx>
        <c:axId val="7308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0892736"/>
        <c:axId val="730889208"/>
      </c:lineChart>
      <c:catAx>
        <c:axId val="7308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9208"/>
        <c:crosses val="autoZero"/>
        <c:auto val="1"/>
        <c:lblAlgn val="ctr"/>
        <c:lblOffset val="100"/>
        <c:noMultiLvlLbl val="0"/>
      </c:catAx>
      <c:valAx>
        <c:axId val="7308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2344"/>
        <c:axId val="730889600"/>
      </c:lineChart>
      <c:catAx>
        <c:axId val="7308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9600"/>
        <c:crosses val="autoZero"/>
        <c:auto val="1"/>
        <c:lblAlgn val="ctr"/>
        <c:lblOffset val="100"/>
        <c:noMultiLvlLbl val="0"/>
      </c:catAx>
      <c:valAx>
        <c:axId val="73088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1168"/>
        <c:axId val="730893520"/>
      </c:lineChart>
      <c:catAx>
        <c:axId val="7308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3520"/>
        <c:crosses val="autoZero"/>
        <c:auto val="1"/>
        <c:lblAlgn val="ctr"/>
        <c:lblOffset val="100"/>
        <c:noMultiLvlLbl val="0"/>
      </c:catAx>
      <c:valAx>
        <c:axId val="73089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8616"/>
        <c:axId val="730895480"/>
      </c:lineChart>
      <c:catAx>
        <c:axId val="73089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5480"/>
        <c:crosses val="autoZero"/>
        <c:auto val="1"/>
        <c:lblAlgn val="ctr"/>
        <c:lblOffset val="100"/>
        <c:noMultiLvlLbl val="0"/>
      </c:catAx>
      <c:valAx>
        <c:axId val="7308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-12687.581093634146</c:v>
                </c:pt>
                <c:pt idx="1">
                  <c:v>59592.169207760555</c:v>
                </c:pt>
                <c:pt idx="2">
                  <c:v>78052.776631518384</c:v>
                </c:pt>
                <c:pt idx="3">
                  <c:v>74611.274646385005</c:v>
                </c:pt>
                <c:pt idx="4">
                  <c:v>72300.115899702563</c:v>
                </c:pt>
                <c:pt idx="5">
                  <c:v>70024.64636666968</c:v>
                </c:pt>
                <c:pt idx="6">
                  <c:v>67788.349279772388</c:v>
                </c:pt>
                <c:pt idx="7">
                  <c:v>53555.209648764408</c:v>
                </c:pt>
                <c:pt idx="8">
                  <c:v>50785.245648279029</c:v>
                </c:pt>
                <c:pt idx="9">
                  <c:v>49172.485299350046</c:v>
                </c:pt>
                <c:pt idx="10">
                  <c:v>47588.73666950161</c:v>
                </c:pt>
                <c:pt idx="11">
                  <c:v>46035.93243029189</c:v>
                </c:pt>
                <c:pt idx="12">
                  <c:v>44515.657645771214</c:v>
                </c:pt>
                <c:pt idx="13">
                  <c:v>43029.187152889623</c:v>
                </c:pt>
                <c:pt idx="14">
                  <c:v>41577.51942529987</c:v>
                </c:pt>
                <c:pt idx="15">
                  <c:v>40161.407233766287</c:v>
                </c:pt>
                <c:pt idx="16">
                  <c:v>38781.385389247553</c:v>
                </c:pt>
                <c:pt idx="17">
                  <c:v>37437.795829896713</c:v>
                </c:pt>
                <c:pt idx="18">
                  <c:v>36130.810290513298</c:v>
                </c:pt>
                <c:pt idx="19">
                  <c:v>35086.206107251579</c:v>
                </c:pt>
                <c:pt idx="20">
                  <c:v>33810.368051572506</c:v>
                </c:pt>
                <c:pt idx="21">
                  <c:v>32575.975748920748</c:v>
                </c:pt>
                <c:pt idx="22">
                  <c:v>31382.159272134406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-1061566.3415271989</c:v>
                </c:pt>
                <c:pt idx="1">
                  <c:v>-1001974.1723194383</c:v>
                </c:pt>
                <c:pt idx="2">
                  <c:v>-923921.39568791992</c:v>
                </c:pt>
                <c:pt idx="3">
                  <c:v>-849310.12104153493</c:v>
                </c:pt>
                <c:pt idx="4">
                  <c:v>-777010.0051418324</c:v>
                </c:pt>
                <c:pt idx="5">
                  <c:v>-706985.35877516272</c:v>
                </c:pt>
                <c:pt idx="6">
                  <c:v>-639197.00949539035</c:v>
                </c:pt>
                <c:pt idx="7">
                  <c:v>-585641.79984662589</c:v>
                </c:pt>
                <c:pt idx="8">
                  <c:v>-534856.5541983468</c:v>
                </c:pt>
                <c:pt idx="9">
                  <c:v>-485684.06889899675</c:v>
                </c:pt>
                <c:pt idx="10">
                  <c:v>-438095.33222949516</c:v>
                </c:pt>
                <c:pt idx="11">
                  <c:v>-392059.39979920327</c:v>
                </c:pt>
                <c:pt idx="12">
                  <c:v>-347543.74215343205</c:v>
                </c:pt>
                <c:pt idx="13">
                  <c:v>-304514.55500054243</c:v>
                </c:pt>
                <c:pt idx="14">
                  <c:v>-262937.03557524254</c:v>
                </c:pt>
                <c:pt idx="15">
                  <c:v>-222775.62834147626</c:v>
                </c:pt>
                <c:pt idx="16">
                  <c:v>-183994.2429522287</c:v>
                </c:pt>
                <c:pt idx="17">
                  <c:v>-146556.447122332</c:v>
                </c:pt>
                <c:pt idx="18">
                  <c:v>-110425.6368318187</c:v>
                </c:pt>
                <c:pt idx="19">
                  <c:v>-75339.430724567123</c:v>
                </c:pt>
                <c:pt idx="20">
                  <c:v>-41529.062672994616</c:v>
                </c:pt>
                <c:pt idx="21">
                  <c:v>-8953.0869240738684</c:v>
                </c:pt>
                <c:pt idx="22">
                  <c:v>22429.072348060537</c:v>
                </c:pt>
              </c:numCache>
            </c:numRef>
          </c:val>
          <c:smooth val="0"/>
        </c:ser>
        <c:dLbls>
          <c:showLegendKey val="0"/>
          <c:showVal val="0"/>
          <c:showCatName val="0"/>
          <c:showSerName val="0"/>
          <c:showPercent val="0"/>
          <c:showBubbleSize val="0"/>
        </c:dLbls>
        <c:smooth val="0"/>
        <c:axId val="730890384"/>
        <c:axId val="734797856"/>
      </c:lineChart>
      <c:catAx>
        <c:axId val="73089038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856"/>
        <c:crosses val="autoZero"/>
        <c:auto val="1"/>
        <c:lblAlgn val="ctr"/>
        <c:lblOffset val="100"/>
        <c:noMultiLvlLbl val="0"/>
      </c:catAx>
      <c:valAx>
        <c:axId val="7347978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038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4328"/>
        <c:axId val="734796288"/>
      </c:lineChart>
      <c:catAx>
        <c:axId val="7347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6288"/>
        <c:crosses val="autoZero"/>
        <c:auto val="1"/>
        <c:lblAlgn val="ctr"/>
        <c:lblOffset val="100"/>
        <c:noMultiLvlLbl val="0"/>
      </c:catAx>
      <c:valAx>
        <c:axId val="7347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992"/>
        <c:axId val="734799424"/>
      </c:lineChart>
      <c:catAx>
        <c:axId val="7348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9424"/>
        <c:crosses val="autoZero"/>
        <c:auto val="1"/>
        <c:lblAlgn val="ctr"/>
        <c:lblOffset val="100"/>
        <c:noMultiLvlLbl val="0"/>
      </c:catAx>
      <c:valAx>
        <c:axId val="73479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208"/>
        <c:axId val="734794720"/>
      </c:lineChart>
      <c:catAx>
        <c:axId val="7348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4720"/>
        <c:crosses val="autoZero"/>
        <c:auto val="1"/>
        <c:lblAlgn val="ctr"/>
        <c:lblOffset val="100"/>
        <c:noMultiLvlLbl val="0"/>
      </c:catAx>
      <c:valAx>
        <c:axId val="7347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7464"/>
        <c:axId val="734795112"/>
      </c:lineChart>
      <c:catAx>
        <c:axId val="73479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5112"/>
        <c:crosses val="autoZero"/>
        <c:auto val="1"/>
        <c:lblAlgn val="ctr"/>
        <c:lblOffset val="100"/>
        <c:noMultiLvlLbl val="0"/>
      </c:catAx>
      <c:valAx>
        <c:axId val="73479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384"/>
        <c:axId val="734798640"/>
      </c:lineChart>
      <c:catAx>
        <c:axId val="7348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8640"/>
        <c:crosses val="autoZero"/>
        <c:auto val="1"/>
        <c:lblAlgn val="ctr"/>
        <c:lblOffset val="100"/>
        <c:noMultiLvlLbl val="0"/>
      </c:catAx>
      <c:valAx>
        <c:axId val="7347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5896"/>
        <c:axId val="734796680"/>
      </c:lineChart>
      <c:catAx>
        <c:axId val="7347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6680"/>
        <c:crosses val="autoZero"/>
        <c:auto val="1"/>
        <c:lblAlgn val="ctr"/>
        <c:lblOffset val="100"/>
        <c:noMultiLvlLbl val="0"/>
      </c:catAx>
      <c:valAx>
        <c:axId val="73479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0608"/>
        <c:axId val="734771592"/>
      </c:lineChart>
      <c:catAx>
        <c:axId val="7347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1592"/>
        <c:crosses val="autoZero"/>
        <c:auto val="1"/>
        <c:lblAlgn val="ctr"/>
        <c:lblOffset val="100"/>
        <c:noMultiLvlLbl val="0"/>
      </c:catAx>
      <c:valAx>
        <c:axId val="7347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1000"/>
        <c:axId val="734779824"/>
      </c:lineChart>
      <c:catAx>
        <c:axId val="7347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9824"/>
        <c:crosses val="autoZero"/>
        <c:auto val="1"/>
        <c:lblAlgn val="ctr"/>
        <c:lblOffset val="100"/>
        <c:noMultiLvlLbl val="0"/>
      </c:catAx>
      <c:valAx>
        <c:axId val="7347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69632"/>
        <c:axId val="734771200"/>
      </c:lineChart>
      <c:catAx>
        <c:axId val="7347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1200"/>
        <c:crosses val="autoZero"/>
        <c:auto val="1"/>
        <c:lblAlgn val="ctr"/>
        <c:lblOffset val="100"/>
        <c:noMultiLvlLbl val="0"/>
      </c:catAx>
      <c:valAx>
        <c:axId val="7347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6296"/>
        <c:axId val="734777472"/>
      </c:lineChart>
      <c:catAx>
        <c:axId val="7347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7472"/>
        <c:crosses val="autoZero"/>
        <c:auto val="1"/>
        <c:lblAlgn val="ctr"/>
        <c:lblOffset val="100"/>
        <c:noMultiLvlLbl val="0"/>
      </c:catAx>
      <c:valAx>
        <c:axId val="7347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1984"/>
        <c:axId val="734779040"/>
      </c:lineChart>
      <c:catAx>
        <c:axId val="73477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9040"/>
        <c:crosses val="autoZero"/>
        <c:auto val="1"/>
        <c:lblAlgn val="ctr"/>
        <c:lblOffset val="100"/>
        <c:noMultiLvlLbl val="0"/>
      </c:catAx>
      <c:valAx>
        <c:axId val="7347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7080"/>
        <c:axId val="734772376"/>
      </c:lineChart>
      <c:catAx>
        <c:axId val="7347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2376"/>
        <c:crosses val="autoZero"/>
        <c:auto val="1"/>
        <c:lblAlgn val="ctr"/>
        <c:lblOffset val="100"/>
        <c:noMultiLvlLbl val="0"/>
      </c:catAx>
      <c:valAx>
        <c:axId val="7347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0216"/>
        <c:axId val="734772768"/>
      </c:lineChart>
      <c:catAx>
        <c:axId val="73478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2768"/>
        <c:crosses val="autoZero"/>
        <c:auto val="1"/>
        <c:lblAlgn val="ctr"/>
        <c:lblOffset val="100"/>
        <c:noMultiLvlLbl val="0"/>
      </c:catAx>
      <c:valAx>
        <c:axId val="7347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4336"/>
        <c:axId val="734775120"/>
      </c:lineChart>
      <c:catAx>
        <c:axId val="7347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5120"/>
        <c:crosses val="autoZero"/>
        <c:auto val="1"/>
        <c:lblAlgn val="ctr"/>
        <c:lblOffset val="100"/>
        <c:noMultiLvlLbl val="0"/>
      </c:catAx>
      <c:valAx>
        <c:axId val="7347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5512"/>
        <c:axId val="734773552"/>
      </c:lineChart>
      <c:catAx>
        <c:axId val="7347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3552"/>
        <c:crosses val="autoZero"/>
        <c:auto val="1"/>
        <c:lblAlgn val="ctr"/>
        <c:lblOffset val="100"/>
        <c:noMultiLvlLbl val="0"/>
      </c:catAx>
      <c:valAx>
        <c:axId val="7347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5904"/>
        <c:axId val="734776688"/>
      </c:lineChart>
      <c:catAx>
        <c:axId val="7347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6688"/>
        <c:crosses val="autoZero"/>
        <c:auto val="1"/>
        <c:lblAlgn val="ctr"/>
        <c:lblOffset val="100"/>
        <c:noMultiLvlLbl val="0"/>
      </c:catAx>
      <c:valAx>
        <c:axId val="7347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9432"/>
        <c:axId val="734792368"/>
      </c:lineChart>
      <c:catAx>
        <c:axId val="7347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2368"/>
        <c:crosses val="autoZero"/>
        <c:auto val="1"/>
        <c:lblAlgn val="ctr"/>
        <c:lblOffset val="100"/>
        <c:noMultiLvlLbl val="0"/>
      </c:catAx>
      <c:valAx>
        <c:axId val="7347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1192"/>
        <c:axId val="734786880"/>
      </c:lineChart>
      <c:catAx>
        <c:axId val="7347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6880"/>
        <c:crosses val="autoZero"/>
        <c:auto val="1"/>
        <c:lblAlgn val="ctr"/>
        <c:lblOffset val="100"/>
        <c:noMultiLvlLbl val="0"/>
      </c:catAx>
      <c:valAx>
        <c:axId val="7347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5312"/>
        <c:axId val="734793152"/>
      </c:lineChart>
      <c:catAx>
        <c:axId val="7347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3152"/>
        <c:crosses val="autoZero"/>
        <c:auto val="1"/>
        <c:lblAlgn val="ctr"/>
        <c:lblOffset val="100"/>
        <c:noMultiLvlLbl val="0"/>
      </c:catAx>
      <c:valAx>
        <c:axId val="7347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6096"/>
        <c:axId val="734787272"/>
      </c:lineChart>
      <c:catAx>
        <c:axId val="7347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7272"/>
        <c:crosses val="autoZero"/>
        <c:auto val="1"/>
        <c:lblAlgn val="ctr"/>
        <c:lblOffset val="100"/>
        <c:noMultiLvlLbl val="0"/>
      </c:catAx>
      <c:valAx>
        <c:axId val="7347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176"/>
        <c:axId val="734793936"/>
      </c:lineChart>
      <c:catAx>
        <c:axId val="7347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3936"/>
        <c:crosses val="autoZero"/>
        <c:auto val="1"/>
        <c:lblAlgn val="ctr"/>
        <c:lblOffset val="100"/>
        <c:noMultiLvlLbl val="0"/>
      </c:catAx>
      <c:valAx>
        <c:axId val="73479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8448"/>
        <c:axId val="734787664"/>
      </c:lineChart>
      <c:catAx>
        <c:axId val="7347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7664"/>
        <c:crosses val="autoZero"/>
        <c:auto val="1"/>
        <c:lblAlgn val="ctr"/>
        <c:lblOffset val="100"/>
        <c:noMultiLvlLbl val="0"/>
      </c:catAx>
      <c:valAx>
        <c:axId val="7347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8840"/>
        <c:axId val="734784136"/>
      </c:lineChart>
      <c:catAx>
        <c:axId val="73478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4136"/>
        <c:crosses val="autoZero"/>
        <c:auto val="1"/>
        <c:lblAlgn val="ctr"/>
        <c:lblOffset val="100"/>
        <c:noMultiLvlLbl val="0"/>
      </c:catAx>
      <c:valAx>
        <c:axId val="73478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960"/>
        <c:axId val="734785704"/>
      </c:lineChart>
      <c:catAx>
        <c:axId val="7347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5704"/>
        <c:crosses val="autoZero"/>
        <c:auto val="1"/>
        <c:lblAlgn val="ctr"/>
        <c:lblOffset val="100"/>
        <c:noMultiLvlLbl val="0"/>
      </c:catAx>
      <c:valAx>
        <c:axId val="7347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9232"/>
        <c:axId val="734791584"/>
      </c:lineChart>
      <c:catAx>
        <c:axId val="7347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1584"/>
        <c:crosses val="autoZero"/>
        <c:auto val="1"/>
        <c:lblAlgn val="ctr"/>
        <c:lblOffset val="100"/>
        <c:noMultiLvlLbl val="0"/>
      </c:catAx>
      <c:valAx>
        <c:axId val="7347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0016"/>
        <c:axId val="734784528"/>
      </c:lineChart>
      <c:catAx>
        <c:axId val="7347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4528"/>
        <c:crosses val="autoZero"/>
        <c:auto val="1"/>
        <c:lblAlgn val="ctr"/>
        <c:lblOffset val="100"/>
        <c:noMultiLvlLbl val="0"/>
      </c:catAx>
      <c:valAx>
        <c:axId val="7347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1976"/>
        <c:axId val="734784920"/>
      </c:lineChart>
      <c:catAx>
        <c:axId val="7347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4920"/>
        <c:crosses val="autoZero"/>
        <c:auto val="1"/>
        <c:lblAlgn val="ctr"/>
        <c:lblOffset val="100"/>
        <c:noMultiLvlLbl val="0"/>
      </c:catAx>
      <c:valAx>
        <c:axId val="7347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1312"/>
        <c:axId val="718140136"/>
      </c:lineChart>
      <c:catAx>
        <c:axId val="71814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136"/>
        <c:crosses val="autoZero"/>
        <c:auto val="1"/>
        <c:lblAlgn val="ctr"/>
        <c:lblOffset val="100"/>
        <c:noMultiLvlLbl val="0"/>
      </c:catAx>
      <c:valAx>
        <c:axId val="71814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432"/>
        <c:axId val="718139744"/>
      </c:lineChart>
      <c:catAx>
        <c:axId val="71813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9744"/>
        <c:crosses val="autoZero"/>
        <c:auto val="1"/>
        <c:lblAlgn val="ctr"/>
        <c:lblOffset val="100"/>
        <c:noMultiLvlLbl val="0"/>
      </c:catAx>
      <c:valAx>
        <c:axId val="71813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2096"/>
        <c:axId val="718132688"/>
      </c:lineChart>
      <c:catAx>
        <c:axId val="71814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2688"/>
        <c:crosses val="autoZero"/>
        <c:auto val="1"/>
        <c:lblAlgn val="ctr"/>
        <c:lblOffset val="100"/>
        <c:noMultiLvlLbl val="0"/>
      </c:catAx>
      <c:valAx>
        <c:axId val="71813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0528"/>
        <c:axId val="718135040"/>
      </c:lineChart>
      <c:catAx>
        <c:axId val="71814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5040"/>
        <c:crosses val="autoZero"/>
        <c:auto val="1"/>
        <c:lblAlgn val="ctr"/>
        <c:lblOffset val="100"/>
        <c:noMultiLvlLbl val="0"/>
      </c:catAx>
      <c:valAx>
        <c:axId val="71813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0920"/>
        <c:axId val="718142488"/>
      </c:lineChart>
      <c:catAx>
        <c:axId val="71814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2488"/>
        <c:crosses val="autoZero"/>
        <c:auto val="1"/>
        <c:lblAlgn val="ctr"/>
        <c:lblOffset val="100"/>
        <c:noMultiLvlLbl val="0"/>
      </c:catAx>
      <c:valAx>
        <c:axId val="71814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3272"/>
        <c:axId val="718141704"/>
      </c:lineChart>
      <c:catAx>
        <c:axId val="71814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1704"/>
        <c:crosses val="autoZero"/>
        <c:auto val="1"/>
        <c:lblAlgn val="ctr"/>
        <c:lblOffset val="100"/>
        <c:noMultiLvlLbl val="0"/>
      </c:catAx>
      <c:valAx>
        <c:axId val="71814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824"/>
        <c:axId val="718142880"/>
      </c:lineChart>
      <c:catAx>
        <c:axId val="71813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2880"/>
        <c:crosses val="autoZero"/>
        <c:auto val="1"/>
        <c:lblAlgn val="ctr"/>
        <c:lblOffset val="100"/>
        <c:noMultiLvlLbl val="0"/>
      </c:catAx>
      <c:valAx>
        <c:axId val="71814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3664"/>
        <c:axId val="718131512"/>
      </c:lineChart>
      <c:catAx>
        <c:axId val="71814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1512"/>
        <c:crosses val="autoZero"/>
        <c:auto val="1"/>
        <c:lblAlgn val="ctr"/>
        <c:lblOffset val="100"/>
        <c:noMultiLvlLbl val="0"/>
      </c:catAx>
      <c:valAx>
        <c:axId val="71813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6608"/>
        <c:axId val="718137000"/>
      </c:lineChart>
      <c:catAx>
        <c:axId val="71813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7000"/>
        <c:crosses val="autoZero"/>
        <c:auto val="1"/>
        <c:lblAlgn val="ctr"/>
        <c:lblOffset val="100"/>
        <c:noMultiLvlLbl val="0"/>
      </c:catAx>
      <c:valAx>
        <c:axId val="71813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392"/>
        <c:axId val="718139352"/>
      </c:lineChart>
      <c:catAx>
        <c:axId val="71813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9352"/>
        <c:crosses val="autoZero"/>
        <c:auto val="1"/>
        <c:lblAlgn val="ctr"/>
        <c:lblOffset val="100"/>
        <c:noMultiLvlLbl val="0"/>
      </c:catAx>
      <c:valAx>
        <c:axId val="71813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472"/>
        <c:axId val="718133864"/>
      </c:lineChart>
      <c:catAx>
        <c:axId val="71813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3864"/>
        <c:crosses val="autoZero"/>
        <c:auto val="1"/>
        <c:lblAlgn val="ctr"/>
        <c:lblOffset val="100"/>
        <c:noMultiLvlLbl val="0"/>
      </c:catAx>
      <c:valAx>
        <c:axId val="71813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9544"/>
        <c:axId val="718147192"/>
      </c:lineChart>
      <c:catAx>
        <c:axId val="71814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7192"/>
        <c:crosses val="autoZero"/>
        <c:auto val="1"/>
        <c:lblAlgn val="ctr"/>
        <c:lblOffset val="100"/>
        <c:noMultiLvlLbl val="0"/>
      </c:catAx>
      <c:valAx>
        <c:axId val="71814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4448"/>
        <c:axId val="718146408"/>
      </c:lineChart>
      <c:catAx>
        <c:axId val="71814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6408"/>
        <c:crosses val="autoZero"/>
        <c:auto val="1"/>
        <c:lblAlgn val="ctr"/>
        <c:lblOffset val="100"/>
        <c:noMultiLvlLbl val="0"/>
      </c:catAx>
      <c:valAx>
        <c:axId val="71814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8368"/>
        <c:axId val="718146800"/>
      </c:lineChart>
      <c:catAx>
        <c:axId val="71814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6800"/>
        <c:crosses val="autoZero"/>
        <c:auto val="1"/>
        <c:lblAlgn val="ctr"/>
        <c:lblOffset val="100"/>
        <c:noMultiLvlLbl val="0"/>
      </c:catAx>
      <c:valAx>
        <c:axId val="71814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8760"/>
        <c:axId val="718150720"/>
      </c:lineChart>
      <c:catAx>
        <c:axId val="71814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0720"/>
        <c:crosses val="autoZero"/>
        <c:auto val="1"/>
        <c:lblAlgn val="ctr"/>
        <c:lblOffset val="100"/>
        <c:noMultiLvlLbl val="0"/>
      </c:catAx>
      <c:valAx>
        <c:axId val="71815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9152"/>
        <c:axId val="718149936"/>
      </c:lineChart>
      <c:catAx>
        <c:axId val="71814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9936"/>
        <c:crosses val="autoZero"/>
        <c:auto val="1"/>
        <c:lblAlgn val="ctr"/>
        <c:lblOffset val="100"/>
        <c:noMultiLvlLbl val="0"/>
      </c:catAx>
      <c:valAx>
        <c:axId val="71814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КТПН-658</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0.25</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1.0116251999999999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1.0116251999999999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1.2.1.145</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КТПН-658</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1.2.1.145</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КТПН-658</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КТПН-658</v>
      </c>
      <c r="C25" s="199" t="str">
        <f>VLOOKUP($M$13,'[6]3.1. паспорт Техсостояние ПС'!$A$21:$W$670,6,FALSE)</f>
        <v>КТПН-658</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0.16</v>
      </c>
      <c r="O25" s="199">
        <f>VLOOKUP($M$13,'[6]3.1. паспорт Техсостояние ПС'!$A$21:$W$670,18,FALSE)</f>
        <v>0.25</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1.2.1.145</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КТПН-658</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1.2.1.145</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КТПН-658</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0.25</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КТПН-658</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1.0116251999999999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1.2.1.145</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G_</v>
      </c>
      <c r="B15" s="409"/>
      <c r="C15" s="409"/>
      <c r="D15" s="409"/>
      <c r="E15" s="409"/>
      <c r="F15" s="409"/>
      <c r="G15" s="409"/>
      <c r="H15" s="409"/>
      <c r="I15" s="409"/>
      <c r="J15" s="409"/>
      <c r="K15" s="409"/>
      <c r="L15" s="418" t="str">
        <f>'1. паспорт местоположение'!C12</f>
        <v>1.2.1.145</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Реконструкция КТПН-658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843020.99999999988</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11.134815888973712</v>
      </c>
      <c r="G31" s="417">
        <f>SUM(C93:Y93)</f>
        <v>11.134815888973712</v>
      </c>
      <c r="K31" s="240"/>
    </row>
    <row r="32" spans="1:25">
      <c r="A32" s="294" t="s">
        <v>344</v>
      </c>
      <c r="B32" s="229">
        <f>B28*0.417/100</f>
        <v>3515.3975699999992</v>
      </c>
      <c r="C32" s="296"/>
      <c r="D32" s="411" t="s">
        <v>346</v>
      </c>
      <c r="E32" s="411"/>
      <c r="F32" s="416">
        <f>IF(SUM(B94:Y94)=0,"не окупается",SUM(B94:Y94))</f>
        <v>22.285292253042119</v>
      </c>
      <c r="G32" s="417"/>
      <c r="K32" s="240"/>
    </row>
    <row r="33" spans="1:11">
      <c r="A33" s="297" t="s">
        <v>561</v>
      </c>
      <c r="B33" s="230">
        <v>4</v>
      </c>
      <c r="C33" s="296"/>
      <c r="D33" s="411" t="s">
        <v>562</v>
      </c>
      <c r="E33" s="411"/>
      <c r="F33" s="412">
        <f>Y91</f>
        <v>22429.072348060537</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316.13287499999996</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108749.70899999999</v>
      </c>
      <c r="D53" s="238">
        <f>C53*(1+D51)</f>
        <v>113317.196778</v>
      </c>
      <c r="E53" s="238">
        <f t="shared" ref="E53:Y53" si="1">D53*(1+E51)</f>
        <v>118076.51904267601</v>
      </c>
      <c r="F53" s="238">
        <f t="shared" si="1"/>
        <v>123035.73284246841</v>
      </c>
      <c r="G53" s="238">
        <f t="shared" si="1"/>
        <v>128203.23362185209</v>
      </c>
      <c r="H53" s="238">
        <f t="shared" si="1"/>
        <v>133587.76943396989</v>
      </c>
      <c r="I53" s="238">
        <f t="shared" si="1"/>
        <v>139198.45575019665</v>
      </c>
      <c r="J53" s="238">
        <f t="shared" si="1"/>
        <v>145044.79089170491</v>
      </c>
      <c r="K53" s="238">
        <f t="shared" si="1"/>
        <v>151136.67210915653</v>
      </c>
      <c r="L53" s="238">
        <f t="shared" si="1"/>
        <v>157484.41233774112</v>
      </c>
      <c r="M53" s="238">
        <f t="shared" si="1"/>
        <v>164098.75765592625</v>
      </c>
      <c r="N53" s="238">
        <f t="shared" si="1"/>
        <v>170990.90547747517</v>
      </c>
      <c r="O53" s="238">
        <f t="shared" si="1"/>
        <v>178172.52350752914</v>
      </c>
      <c r="P53" s="238">
        <f t="shared" si="1"/>
        <v>185655.76949484539</v>
      </c>
      <c r="Q53" s="238">
        <f t="shared" si="1"/>
        <v>193453.31181362891</v>
      </c>
      <c r="R53" s="238">
        <f t="shared" si="1"/>
        <v>201578.35090980135</v>
      </c>
      <c r="S53" s="238">
        <f t="shared" si="1"/>
        <v>210044.641648013</v>
      </c>
      <c r="T53" s="238">
        <f t="shared" si="1"/>
        <v>218866.51659722955</v>
      </c>
      <c r="U53" s="238">
        <f t="shared" si="1"/>
        <v>228058.91029431319</v>
      </c>
      <c r="V53" s="238">
        <f t="shared" si="1"/>
        <v>237637.38452667434</v>
      </c>
      <c r="W53" s="238">
        <f t="shared" si="1"/>
        <v>247618.15467679469</v>
      </c>
      <c r="X53" s="238">
        <f t="shared" si="1"/>
        <v>258018.11717322006</v>
      </c>
      <c r="Y53" s="238">
        <f t="shared" si="1"/>
        <v>268854.87809449533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164942.60387027208</v>
      </c>
      <c r="C56" s="265">
        <f>B56+B57-B58</f>
        <v>130029.82739576629</v>
      </c>
      <c r="D56" s="265">
        <f>C56+C57-C58</f>
        <v>43535.046632285332</v>
      </c>
      <c r="E56" s="265">
        <f t="shared" ref="E56:U56" si="2">D56+D57-D58</f>
        <v>19993.830210330583</v>
      </c>
      <c r="F56" s="266">
        <f t="shared" si="2"/>
        <v>19993.830210330583</v>
      </c>
      <c r="G56" s="266">
        <f>F56+F57-F58</f>
        <v>18660.908196308545</v>
      </c>
      <c r="H56" s="266">
        <f t="shared" si="2"/>
        <v>17327.986182286506</v>
      </c>
      <c r="I56" s="266">
        <f t="shared" si="2"/>
        <v>15995.064168264467</v>
      </c>
      <c r="J56" s="266">
        <f t="shared" si="2"/>
        <v>14662.142154242429</v>
      </c>
      <c r="K56" s="266">
        <f t="shared" si="2"/>
        <v>13329.22014022039</v>
      </c>
      <c r="L56" s="266">
        <f t="shared" si="2"/>
        <v>11996.298126198351</v>
      </c>
      <c r="M56" s="266">
        <f t="shared" si="2"/>
        <v>10663.376112176313</v>
      </c>
      <c r="N56" s="266">
        <f t="shared" si="2"/>
        <v>9330.4540981542741</v>
      </c>
      <c r="O56" s="266">
        <f t="shared" si="2"/>
        <v>7997.5320841322355</v>
      </c>
      <c r="P56" s="266">
        <f t="shared" si="2"/>
        <v>6664.6100701101968</v>
      </c>
      <c r="Q56" s="266">
        <f t="shared" si="2"/>
        <v>5331.6880560881582</v>
      </c>
      <c r="R56" s="312">
        <f t="shared" si="2"/>
        <v>3998.7660420661196</v>
      </c>
      <c r="S56" s="312">
        <f t="shared" si="2"/>
        <v>2665.8440280440809</v>
      </c>
      <c r="T56" s="312">
        <f t="shared" si="2"/>
        <v>1332.922014022042</v>
      </c>
      <c r="U56" s="312">
        <f t="shared" si="2"/>
        <v>3.1832314562052488E-12</v>
      </c>
      <c r="V56" s="312"/>
      <c r="W56" s="312"/>
      <c r="X56" s="312"/>
      <c r="Y56" s="312"/>
    </row>
    <row r="57" spans="1:25">
      <c r="A57" s="234" t="s">
        <v>328</v>
      </c>
      <c r="B57" s="265">
        <f>(B28/3211479047)*46654169.4851375</f>
        <v>12246.832078904763</v>
      </c>
      <c r="C57" s="265">
        <f>(B28/3211479047)*29512102.5172828</f>
        <v>7746.9981314258466</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47159.608553410551</v>
      </c>
      <c r="C58" s="265">
        <f>359013000*(B28/3211479047)</f>
        <v>94241.778894906791</v>
      </c>
      <c r="D58" s="265">
        <f>89680000*(B28/3211479047)</f>
        <v>23541.216421954749</v>
      </c>
      <c r="E58" s="265">
        <v>0</v>
      </c>
      <c r="F58" s="266">
        <f>$F$56/$B$43</f>
        <v>1332.9220140220389</v>
      </c>
      <c r="G58" s="266">
        <f>$F$56/$B$43</f>
        <v>1332.9220140220389</v>
      </c>
      <c r="H58" s="266">
        <f t="shared" ref="H58:P58" si="3">$F$56/$B$43</f>
        <v>1332.9220140220389</v>
      </c>
      <c r="I58" s="266">
        <f t="shared" si="3"/>
        <v>1332.9220140220389</v>
      </c>
      <c r="J58" s="266">
        <f t="shared" si="3"/>
        <v>1332.9220140220389</v>
      </c>
      <c r="K58" s="266">
        <f t="shared" si="3"/>
        <v>1332.9220140220389</v>
      </c>
      <c r="L58" s="266">
        <f t="shared" si="3"/>
        <v>1332.9220140220389</v>
      </c>
      <c r="M58" s="266">
        <f t="shared" si="3"/>
        <v>1332.9220140220389</v>
      </c>
      <c r="N58" s="266">
        <f t="shared" si="3"/>
        <v>1332.9220140220389</v>
      </c>
      <c r="O58" s="266">
        <f t="shared" si="3"/>
        <v>1332.9220140220389</v>
      </c>
      <c r="P58" s="266">
        <f t="shared" si="3"/>
        <v>1332.9220140220389</v>
      </c>
      <c r="Q58" s="266">
        <f>$F$56/$B$43</f>
        <v>1332.9220140220389</v>
      </c>
      <c r="R58" s="266">
        <f>$F$56/$B$43</f>
        <v>1332.9220140220389</v>
      </c>
      <c r="S58" s="266">
        <f t="shared" ref="S58" si="4">$F$56/$B$43</f>
        <v>1332.9220140220389</v>
      </c>
      <c r="T58" s="266">
        <f>$F$56/$B$43</f>
        <v>1332.9220140220389</v>
      </c>
      <c r="U58" s="266">
        <f>$F$56/$B$43</f>
        <v>1332.9220140220389</v>
      </c>
      <c r="V58" s="266"/>
      <c r="W58" s="266"/>
      <c r="X58" s="266"/>
      <c r="Y58" s="266"/>
    </row>
    <row r="59" spans="1:25" ht="16.5" thickBot="1">
      <c r="A59" s="236" t="s">
        <v>326</v>
      </c>
      <c r="B59" s="267">
        <f>AVERAGE(SUM(B56:B57),(SUM(B56:B57)-B58))*B45</f>
        <v>19201.203959058945</v>
      </c>
      <c r="C59" s="267">
        <f>AVERAGE(SUM(C56:C57),(SUM(C56:C57)-C58))*B45</f>
        <v>11331.99200996734</v>
      </c>
      <c r="D59" s="267">
        <f>AVERAGE(SUM(D56:D57),(SUM(D56:D57)-D58))*B45</f>
        <v>3970.5548026634947</v>
      </c>
      <c r="E59" s="267">
        <f>AVERAGE(SUM(E56:E57),(SUM(E56:E57)-E58))*B45</f>
        <v>2499.2287762913229</v>
      </c>
      <c r="F59" s="238">
        <f>AVERAGE(SUM(F56:F57),(SUM(F56:F57)-F58))*B45</f>
        <v>2415.9211504149453</v>
      </c>
      <c r="G59" s="238">
        <f>AVERAGE(SUM(G56:G57),(SUM(G56:G57)-G58))*B45</f>
        <v>2249.3058986621909</v>
      </c>
      <c r="H59" s="238">
        <f>AVERAGE(SUM(H56:H57),(SUM(H56:H57)-H58))*B45</f>
        <v>2082.6906469094356</v>
      </c>
      <c r="I59" s="238">
        <f>AVERAGE(SUM(I56:I57),(SUM(I56:I57)-I58))*B45</f>
        <v>1916.075395156681</v>
      </c>
      <c r="J59" s="238">
        <f>AVERAGE(SUM(J56:J57),(SUM(J56:J57)-J58))*B45</f>
        <v>1749.4601434039262</v>
      </c>
      <c r="K59" s="238">
        <f>AVERAGE(SUM(K56:K57),(SUM(K56:K57)-K58))*B45</f>
        <v>1582.8448916511713</v>
      </c>
      <c r="L59" s="238">
        <f>AVERAGE(SUM(L56:L57),(SUM(L56:L57)-L58))*B45</f>
        <v>1416.2296398984165</v>
      </c>
      <c r="M59" s="238">
        <f>AVERAGE(SUM(M56:M57),(SUM(M56:M57)-M58))*B45</f>
        <v>1249.6143881456617</v>
      </c>
      <c r="N59" s="238">
        <f>AVERAGE(SUM(N56:N57),(SUM(N56:N57)-N58))*B45</f>
        <v>1082.9991363929068</v>
      </c>
      <c r="O59" s="238">
        <f>AVERAGE(SUM(O56:O57),(SUM(O56:O57)-O58))*B45</f>
        <v>916.38388464015202</v>
      </c>
      <c r="P59" s="238">
        <f>AVERAGE(SUM(P56:P57),(SUM(P56:P57)-P58))*B45</f>
        <v>749.76863288739719</v>
      </c>
      <c r="Q59" s="238">
        <f>AVERAGE(SUM(Q56:Q57),(SUM(Q56:Q57)-Q58))*B45</f>
        <v>583.15338113464236</v>
      </c>
      <c r="R59" s="314">
        <f>AVERAGE(SUM(R56:R57),(SUM(R56:R57)-R58))*B45</f>
        <v>416.53812938188753</v>
      </c>
      <c r="S59" s="314">
        <f>AVERAGE(SUM(S56:S57),(SUM(S56:S57)-S58))*B45</f>
        <v>249.9228776291327</v>
      </c>
      <c r="T59" s="314">
        <f>AVERAGE(SUM(T56:T57),(SUM(T56:T57)-T58))*B45</f>
        <v>83.307625876377827</v>
      </c>
      <c r="U59" s="314">
        <f>AVERAGE(SUM(U56:U57),(SUM(U56:U57)-U58))*B45</f>
        <v>-83.307625876377031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108749.70899999999</v>
      </c>
      <c r="D62" s="245">
        <f>D53*B31</f>
        <v>113317.196778</v>
      </c>
      <c r="E62" s="245">
        <f>E53*B31</f>
        <v>118076.51904267601</v>
      </c>
      <c r="F62" s="245">
        <f>F53*B31</f>
        <v>123035.73284246841</v>
      </c>
      <c r="G62" s="245">
        <f>G53*B31</f>
        <v>128203.23362185209</v>
      </c>
      <c r="H62" s="245">
        <f>H53*B31</f>
        <v>133587.76943396989</v>
      </c>
      <c r="I62" s="245">
        <f>I53*B31</f>
        <v>139198.45575019665</v>
      </c>
      <c r="J62" s="245">
        <f>J53*B31</f>
        <v>145044.79089170491</v>
      </c>
      <c r="K62" s="245">
        <f>K53*B31</f>
        <v>151136.67210915653</v>
      </c>
      <c r="L62" s="245">
        <f>L53*B31</f>
        <v>157484.41233774112</v>
      </c>
      <c r="M62" s="245">
        <f>M53*B31</f>
        <v>164098.75765592625</v>
      </c>
      <c r="N62" s="245">
        <f>N53*B31</f>
        <v>170990.90547747517</v>
      </c>
      <c r="O62" s="245">
        <f>O53*B31</f>
        <v>178172.52350752914</v>
      </c>
      <c r="P62" s="245">
        <f>P53*B31</f>
        <v>185655.76949484539</v>
      </c>
      <c r="Q62" s="245">
        <f>Q53*B31</f>
        <v>193453.31181362891</v>
      </c>
      <c r="R62" s="245">
        <f>R53*B31</f>
        <v>201578.35090980135</v>
      </c>
      <c r="S62" s="245">
        <f>S53*B31</f>
        <v>210044.641648013</v>
      </c>
      <c r="T62" s="245">
        <f>T53*B31</f>
        <v>218866.51659722955</v>
      </c>
      <c r="U62" s="245">
        <f>U53*B31</f>
        <v>228058.91029431319</v>
      </c>
      <c r="V62" s="245">
        <f>V53*B31</f>
        <v>237637.38452667434</v>
      </c>
      <c r="W62" s="245">
        <f>W53*B31</f>
        <v>247618.15467679469</v>
      </c>
      <c r="X62" s="245">
        <f>X53*B31</f>
        <v>258018.11717322006</v>
      </c>
      <c r="Y62" s="245">
        <f>Y53*B31</f>
        <v>268854.87809449533</v>
      </c>
    </row>
    <row r="63" spans="1:25">
      <c r="A63" s="234" t="s">
        <v>324</v>
      </c>
      <c r="B63" s="241"/>
      <c r="C63" s="241">
        <f>SUM(C64:C69)</f>
        <v>-22449.635274389504</v>
      </c>
      <c r="D63" s="241">
        <f t="shared" ref="D63:Y63" si="5">SUM(D64:D69)</f>
        <v>-22359.746971971006</v>
      </c>
      <c r="E63" s="241">
        <f t="shared" si="5"/>
        <v>-22277.211238050928</v>
      </c>
      <c r="F63" s="241">
        <f t="shared" si="5"/>
        <v>-22202.336880506209</v>
      </c>
      <c r="G63" s="241">
        <f t="shared" si="5"/>
        <v>-22135.445677144613</v>
      </c>
      <c r="H63" s="241">
        <f t="shared" si="5"/>
        <v>-22076.872920441831</v>
      </c>
      <c r="I63" s="241">
        <f t="shared" si="5"/>
        <v>-22026.967985157535</v>
      </c>
      <c r="J63" s="241">
        <f t="shared" si="5"/>
        <v>-21986.094919791292</v>
      </c>
      <c r="K63" s="241">
        <f t="shared" si="5"/>
        <v>-21954.633062879668</v>
      </c>
      <c r="L63" s="241">
        <f t="shared" si="5"/>
        <v>-21932.977685177757</v>
      </c>
      <c r="M63" s="241">
        <f t="shared" si="5"/>
        <v>-21921.540658812366</v>
      </c>
      <c r="N63" s="241">
        <f t="shared" si="5"/>
        <v>-21920.75115453963</v>
      </c>
      <c r="O63" s="241">
        <f t="shared" si="5"/>
        <v>-21931.056368287434</v>
      </c>
      <c r="P63" s="241">
        <f t="shared" si="5"/>
        <v>-21952.922278212653</v>
      </c>
      <c r="Q63" s="241">
        <f t="shared" si="5"/>
        <v>-21986.834433554726</v>
      </c>
      <c r="R63" s="241">
        <f t="shared" si="5"/>
        <v>-22033.29877662117</v>
      </c>
      <c r="S63" s="241">
        <f t="shared" si="5"/>
        <v>-22092.842499296403</v>
      </c>
      <c r="T63" s="241">
        <f t="shared" si="5"/>
        <v>-22166.014935523992</v>
      </c>
      <c r="U63" s="241">
        <f t="shared" si="5"/>
        <v>-22253.388491273145</v>
      </c>
      <c r="V63" s="241">
        <f t="shared" si="5"/>
        <v>-22355.559613563761</v>
      </c>
      <c r="W63" s="241">
        <f t="shared" si="5"/>
        <v>-22473.149800190582</v>
      </c>
      <c r="X63" s="241">
        <f t="shared" si="5"/>
        <v>-22606.806651855732</v>
      </c>
      <c r="Y63" s="241">
        <f t="shared" si="5"/>
        <v>-22757.204968490812</v>
      </c>
    </row>
    <row r="64" spans="1:25">
      <c r="A64" s="243" t="s">
        <v>323</v>
      </c>
      <c r="B64" s="241"/>
      <c r="C64" s="241">
        <f>-IF(C50&lt;=B33,0,B32*(1+C52)*B31)</f>
        <v>-3824.2182157293596</v>
      </c>
      <c r="D64" s="241">
        <f>-IF(D50&lt;=B33,0,B32*(1+D52)*B31)</f>
        <v>-3984.8353807899925</v>
      </c>
      <c r="E64" s="241">
        <f>-IF(E50&lt;=B33,0,B32*(1+E52)*B31)</f>
        <v>-4152.198466783173</v>
      </c>
      <c r="F64" s="241">
        <f>-IF(F50&lt;=B33,0,B32*(1+F52)*B31)</f>
        <v>-4326.5908023880656</v>
      </c>
      <c r="G64" s="241">
        <f>-IF(G50&lt;=B33,0,B32*(1+G52)*B31)</f>
        <v>-4508.3076160883638</v>
      </c>
      <c r="H64" s="241">
        <f>-IF(H50&lt;=B33,0,B32*(1+H52)*B31)</f>
        <v>-4697.6565359640763</v>
      </c>
      <c r="I64" s="241">
        <f>-IF(I50&lt;=B33,0,B32*(1+I52)*B31)</f>
        <v>-4894.9581104745675</v>
      </c>
      <c r="J64" s="241">
        <f>-IF(J50&lt;=B33,0,B32*(1+J52)*B31)</f>
        <v>-5100.5463511144999</v>
      </c>
      <c r="K64" s="241">
        <f>-IF(K50&lt;=B33,0,B32*(1+K52)*B31)</f>
        <v>-5314.7692978613086</v>
      </c>
      <c r="L64" s="241">
        <f>-IF(L50&lt;=B33,0,B32*(1+L52)*B31)</f>
        <v>-5537.9896083714839</v>
      </c>
      <c r="M64" s="241">
        <f>-IF(M50&lt;=B33,0,B32*(1+M52)*B31)</f>
        <v>-5770.5851719230868</v>
      </c>
      <c r="N64" s="241">
        <f>-IF(N50&lt;=B33,0,B32*(1+N52)*B31)</f>
        <v>-6012.9497491438569</v>
      </c>
      <c r="O64" s="241">
        <f>-IF(O50&lt;=B33,0,B32*(1+O52)*B31)</f>
        <v>-6265.4936386078989</v>
      </c>
      <c r="P64" s="241">
        <f>-IF(P50&lt;=B33,0,B32*(1+P52)*B31)</f>
        <v>-6528.644371429431</v>
      </c>
      <c r="Q64" s="241">
        <f>-IF(Q50&lt;=B33,0,B32*(1+Q52)*B31)</f>
        <v>-6802.8474350294673</v>
      </c>
      <c r="R64" s="241">
        <f>-IF(R50&lt;=B33,0,B32*(1+R52)*B31)</f>
        <v>-7088.5670273007054</v>
      </c>
      <c r="S64" s="241">
        <f>-IF(S50&lt;=B33,0,B32*(1+S52)*B31)</f>
        <v>-7386.2868424473363</v>
      </c>
      <c r="T64" s="241">
        <f>-IF(T50&lt;=B33,0,B32*(1+T52)*B31)</f>
        <v>-7696.5108898301251</v>
      </c>
      <c r="U64" s="241">
        <f>-IF(U50&lt;=B33,0,B32*(1+U52)*B31)</f>
        <v>-8019.7643472029904</v>
      </c>
      <c r="V64" s="241">
        <f>-IF(V50&lt;=B33,0,B32*(1+V52)*B31)</f>
        <v>-8356.5944497855162</v>
      </c>
      <c r="W64" s="241">
        <f>-IF(W50&lt;=B33,0,B32*(1+W52)*B31)</f>
        <v>-8707.5714166765083</v>
      </c>
      <c r="X64" s="241">
        <f>-IF(X50&lt;=B33,0,B32*(1+X52)*B31)</f>
        <v>-9073.2894161769236</v>
      </c>
      <c r="Y64" s="241">
        <f>-IF(Y50&lt;=B33,0,B32*(1+Y52)*B31)</f>
        <v>-9454.3675716563539</v>
      </c>
    </row>
    <row r="65" spans="1:25">
      <c r="A65" s="243" t="str">
        <f>A35</f>
        <v>Прочие расходы при эксплуатации объекта, руб. без НДС</v>
      </c>
      <c r="B65" s="241"/>
      <c r="C65" s="241">
        <f>-IF(C50&lt;=B36,0,B35*(1+C52)*B31)</f>
        <v>-343.90451580299998</v>
      </c>
      <c r="D65" s="241">
        <f>-IF(D50&lt;=B36,0,B35*(1+D52)*B31)</f>
        <v>-358.34850546672601</v>
      </c>
      <c r="E65" s="241">
        <f>-IF(E50&lt;=B36,0,B35*(1+E52)*B31)</f>
        <v>-373.39914269632851</v>
      </c>
      <c r="F65" s="241">
        <f>-IF(F50&lt;=B36,0,B35*(1+F52)*B31)</f>
        <v>-389.08190668957428</v>
      </c>
      <c r="G65" s="241">
        <f>-IF(G50&lt;=B36,0,B35*(1+G52)*B31)</f>
        <v>-405.4233467705364</v>
      </c>
      <c r="H65" s="241">
        <f>-IF(H50&lt;=B36,0,B35*(1+H52)*B31)</f>
        <v>-422.45112733489896</v>
      </c>
      <c r="I65" s="241">
        <f>-IF(I50&lt;=B36,0,B35*(1+I52)*B31)</f>
        <v>-440.1940746829647</v>
      </c>
      <c r="J65" s="241">
        <f>-IF(J50&lt;=B36,0,B35*(1+J52)*B31)</f>
        <v>-458.68222581964926</v>
      </c>
      <c r="K65" s="241">
        <f>-IF(K50&lt;=B36,0,B35*(1+K52)*B31)</f>
        <v>-477.94687930407457</v>
      </c>
      <c r="L65" s="241">
        <f>-IF(L50&lt;=B36,0,B35*(1+L52)*B31)</f>
        <v>-498.02064823484574</v>
      </c>
      <c r="M65" s="241">
        <f>-IF(M50&lt;=B36,0,B35*(1+M52)*B31)</f>
        <v>-518.93751546070928</v>
      </c>
      <c r="N65" s="241">
        <f>-IF(N50&lt;=B36,0,B35*(1+N52)*B31)</f>
        <v>-540.73289111005909</v>
      </c>
      <c r="O65" s="241">
        <f>-IF(O50&lt;=B36,0,B35*(1+O52)*B31)</f>
        <v>-563.44367253668156</v>
      </c>
      <c r="P65" s="241">
        <f>-IF(P50&lt;=B36,0,B35*(1+P52)*B31)</f>
        <v>-587.10830678322225</v>
      </c>
      <c r="Q65" s="241">
        <f>-IF(Q50&lt;=B36,0,B35*(1+Q52)*B31)</f>
        <v>-611.76685566811761</v>
      </c>
      <c r="R65" s="241">
        <f>-IF(R50&lt;=B36,0,B35*(1+R52)*B31)</f>
        <v>-637.46106360617864</v>
      </c>
      <c r="S65" s="241">
        <f>-IF(S50&lt;=B36,0,B35*(1+S52)*B31)</f>
        <v>-664.23442827763824</v>
      </c>
      <c r="T65" s="241">
        <f>-IF(T50&lt;=B36,0,B35*(1+T52)*B31)</f>
        <v>-692.13227426529909</v>
      </c>
      <c r="U65" s="241">
        <f>-IF(U50&lt;=B36,0,B35*(1+U52)*B31)</f>
        <v>-721.20182978444166</v>
      </c>
      <c r="V65" s="241">
        <f>-IF(V50&lt;=B36,0,B35*(1+V52)*B31)</f>
        <v>-751.49230663538822</v>
      </c>
      <c r="W65" s="241">
        <f>-IF(W50&lt;=B36,0,B35*(1+W52)*B31)</f>
        <v>-783.05498351407459</v>
      </c>
      <c r="X65" s="241">
        <f>-IF(X50&lt;=B36,0,B35*(1+X52)*B31)</f>
        <v>-815.94329282166575</v>
      </c>
      <c r="Y65" s="241">
        <f>-IF(Y50&lt;=B36,0,B35*(1+Y52)*B31)</f>
        <v>-850.21291112017582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-18281.512542857145</v>
      </c>
      <c r="D69" s="241">
        <f>-((B28+B29)*B31+(B28+B29)*B31+SUM(B71:D71))/2*2.2%</f>
        <v>-18016.563085714286</v>
      </c>
      <c r="E69" s="241">
        <f>-((B28+B29)*B31+(B28+B29)*B31+SUM(B71:E71))/2*2.2%</f>
        <v>-17751.613628571427</v>
      </c>
      <c r="F69" s="241">
        <f>-((B28+B29)*B31+(B28+B29)*B31+SUM(B71:F71))/2*2.2%</f>
        <v>-17486.664171428569</v>
      </c>
      <c r="G69" s="241">
        <f>-((B28+B29)*B31+(B28+B29)*B31+SUM(B71:G71))/2*2.2%</f>
        <v>-17221.714714285714</v>
      </c>
      <c r="H69" s="241">
        <f>-((B28+B29)*B31+(B28+B29)*B31+SUM(B71:H71))/2*2.2%</f>
        <v>-16956.765257142855</v>
      </c>
      <c r="I69" s="241">
        <f>-((B28+B29)*B31+(B28+B29)*B31+SUM(B71:I71))/2*2.2%</f>
        <v>-16691.8158</v>
      </c>
      <c r="J69" s="241">
        <f>-((B28+B29)*B31+(B28+B29)*B31+SUM(B71:J71))/2*2.2%</f>
        <v>-16426.866342857145</v>
      </c>
      <c r="K69" s="241">
        <f>-((B28+B29)*B31+(B28+B29)*B31+SUM(B71:K71))/2*2.2%</f>
        <v>-16161.916885714285</v>
      </c>
      <c r="L69" s="241">
        <f>-((B28+B29)*B31+(B28+B29)*B31+SUM(B71:L71))/2*2.2%</f>
        <v>-15896.967428571426</v>
      </c>
      <c r="M69" s="241">
        <f>-((B28+B29)*B31+(B28+B29)*B31+SUM(B71:M71))/2*2.2%</f>
        <v>-15632.017971428571</v>
      </c>
      <c r="N69" s="241">
        <f>-((B28+B29)*B31+(B28+B29)*B31+SUM(B71:N71))/2*2.2%</f>
        <v>-15367.068514285715</v>
      </c>
      <c r="O69" s="241">
        <f>-((B28+B29)*B31+(B28+B29)*B31+SUM(B71:O71))/2*2.2%</f>
        <v>-15102.119057142856</v>
      </c>
      <c r="P69" s="241">
        <f>-((B28+B29)*B31+(B28+B29)*B31+SUM(B71:P71))/2*2.2%</f>
        <v>-14837.169599999997</v>
      </c>
      <c r="Q69" s="241">
        <f>-((B28+B29)*B31+(B28+B29)*B31+SUM(B71:Q71))/2*2.2%</f>
        <v>-14572.220142857141</v>
      </c>
      <c r="R69" s="241">
        <f>-((B28+B29)*B31+(B28+B29)*B31+SUM(B71:R71))/2*2.2%</f>
        <v>-14307.270685714286</v>
      </c>
      <c r="S69" s="241">
        <f>-((B28+B29)*B31+(B28+B29)*B31+SUM(B71:S71))/2*2.2%</f>
        <v>-14042.321228571427</v>
      </c>
      <c r="T69" s="241">
        <f>-((B28+B29)*B31+(B28+B29)*B31+SUM(B71:T71))/2*2.2%</f>
        <v>-13777.371771428569</v>
      </c>
      <c r="U69" s="241">
        <f>-((B28+B29)*B31+(B28+B29)*B31+SUM(B71:U71))/2*2.2%</f>
        <v>-13512.422314285712</v>
      </c>
      <c r="V69" s="241">
        <f>-((B28+B29)*B31+(B28+B29)*B31+SUM(B71:V71))/2*2.2%</f>
        <v>-13247.472857142857</v>
      </c>
      <c r="W69" s="241">
        <f>-((B28+B29)*B31+(B28+B29)*B31+SUM(B71:W71))/2*2.2%</f>
        <v>-12982.523399999998</v>
      </c>
      <c r="X69" s="241">
        <f>-((B28+B29)*B31+(B28+B29)*B31+SUM(B71:X71))/2*2.2%</f>
        <v>-12717.57394285714</v>
      </c>
      <c r="Y69" s="241">
        <f>-((B28+B29)*B31+(B28+B29)*B31+SUM(B71:Y71))/2*2.2%</f>
        <v>-12452.624485714283</v>
      </c>
    </row>
    <row r="70" spans="1:25">
      <c r="A70" s="242" t="s">
        <v>568</v>
      </c>
      <c r="B70" s="245"/>
      <c r="C70" s="245">
        <f>C62+C63</f>
        <v>86300.073725610477</v>
      </c>
      <c r="D70" s="245">
        <f t="shared" ref="D70:Y70" si="6">D62+D63</f>
        <v>90957.449806028992</v>
      </c>
      <c r="E70" s="245">
        <f t="shared" si="6"/>
        <v>95799.307804625074</v>
      </c>
      <c r="F70" s="245">
        <f t="shared" si="6"/>
        <v>100833.3959619622</v>
      </c>
      <c r="G70" s="245">
        <f t="shared" si="6"/>
        <v>106067.78794470748</v>
      </c>
      <c r="H70" s="245">
        <f t="shared" si="6"/>
        <v>111510.89651352806</v>
      </c>
      <c r="I70" s="245">
        <f t="shared" si="6"/>
        <v>117171.48776503911</v>
      </c>
      <c r="J70" s="245">
        <f t="shared" si="6"/>
        <v>123058.69597191361</v>
      </c>
      <c r="K70" s="245">
        <f t="shared" si="6"/>
        <v>129182.03904627686</v>
      </c>
      <c r="L70" s="245">
        <f t="shared" si="6"/>
        <v>135551.43465256336</v>
      </c>
      <c r="M70" s="245">
        <f t="shared" si="6"/>
        <v>142177.21699711389</v>
      </c>
      <c r="N70" s="245">
        <f t="shared" si="6"/>
        <v>149070.15432293553</v>
      </c>
      <c r="O70" s="245">
        <f t="shared" si="6"/>
        <v>156241.46713924169</v>
      </c>
      <c r="P70" s="245">
        <f t="shared" si="6"/>
        <v>163702.84721663274</v>
      </c>
      <c r="Q70" s="245">
        <f t="shared" si="6"/>
        <v>171466.47738007418</v>
      </c>
      <c r="R70" s="245">
        <f t="shared" si="6"/>
        <v>179545.05213318017</v>
      </c>
      <c r="S70" s="245">
        <f t="shared" si="6"/>
        <v>187951.79914871659</v>
      </c>
      <c r="T70" s="245">
        <f t="shared" si="6"/>
        <v>196700.50166170555</v>
      </c>
      <c r="U70" s="245">
        <f t="shared" si="6"/>
        <v>205805.52180304006</v>
      </c>
      <c r="V70" s="245">
        <f t="shared" si="6"/>
        <v>215281.82491311058</v>
      </c>
      <c r="W70" s="245">
        <f t="shared" si="6"/>
        <v>225145.0048766041</v>
      </c>
      <c r="X70" s="245">
        <f t="shared" si="6"/>
        <v>235411.31052136433</v>
      </c>
      <c r="Y70" s="245">
        <f t="shared" si="6"/>
        <v>246097.67312600452</v>
      </c>
    </row>
    <row r="71" spans="1:25">
      <c r="A71" s="243" t="s">
        <v>317</v>
      </c>
      <c r="B71" s="241"/>
      <c r="C71" s="241">
        <f>IF(B28-ABS(SUM(B71:B71))&gt;0,-B28/B30,0)</f>
        <v>-24086.314285714281</v>
      </c>
      <c r="D71" s="241">
        <f>IF(B28-ABS(SUM(B71:C71))&gt;0,-B28/B30,0)</f>
        <v>-24086.314285714281</v>
      </c>
      <c r="E71" s="241">
        <f>IF(B28-ABS(SUM(B71:D71))&gt;0,-B28/B30,0)</f>
        <v>-24086.314285714281</v>
      </c>
      <c r="F71" s="241">
        <f>IF(B28-ABS(SUM(B71:E71))&gt;0,-B28/B30,0)</f>
        <v>-24086.314285714281</v>
      </c>
      <c r="G71" s="241">
        <f>IF(B28-ABS(SUM(B71:F71))&gt;0,-B28/B30,0)</f>
        <v>-24086.314285714281</v>
      </c>
      <c r="H71" s="241">
        <f>IF(B28-ABS(SUM(B71:G71))&gt;0,-B28/B30,0)</f>
        <v>-24086.314285714281</v>
      </c>
      <c r="I71" s="241">
        <f>IF(B28-ABS(SUM(B71:H71))&gt;0,-B28/B30,0)</f>
        <v>-24086.314285714281</v>
      </c>
      <c r="J71" s="241">
        <f>IF(B28-ABS(SUM(B71:I71))&gt;0,-B28/B30,0)</f>
        <v>-24086.314285714281</v>
      </c>
      <c r="K71" s="241">
        <f>IF(B28-ABS(SUM(B71:J71))&gt;0,-B28/B30,0)</f>
        <v>-24086.314285714281</v>
      </c>
      <c r="L71" s="241">
        <f>IF(B28-ABS(SUM(B71:K71))&gt;0,-B28/B30,0)</f>
        <v>-24086.314285714281</v>
      </c>
      <c r="M71" s="241">
        <f>IF(B28-ABS(SUM(B71:L71))&gt;0,-B28/B30,0)</f>
        <v>-24086.314285714281</v>
      </c>
      <c r="N71" s="241">
        <f>IF(B28-ABS(SUM(B71:M71))&gt;0,-B28/B30,0)</f>
        <v>-24086.314285714281</v>
      </c>
      <c r="O71" s="241">
        <f>IF(B28-ABS(SUM(B71:N71))&gt;0,-B28/B30,0)</f>
        <v>-24086.314285714281</v>
      </c>
      <c r="P71" s="241">
        <f>IF(B28-ABS(SUM(B71:O71))&gt;0,-B28/B30,0)</f>
        <v>-24086.314285714281</v>
      </c>
      <c r="Q71" s="241">
        <f>IF(B28-ABS(SUM(B71:P71))&gt;0,-B28/B30,0)</f>
        <v>-24086.314285714281</v>
      </c>
      <c r="R71" s="241">
        <f>IF(B28-ABS(SUM(B71:Q71))&gt;0,-B28/B30,0)</f>
        <v>-24086.314285714281</v>
      </c>
      <c r="S71" s="241">
        <f>IF(B28-ABS(SUM(B71:R71))&gt;0,-B28/B30,0)</f>
        <v>-24086.314285714281</v>
      </c>
      <c r="T71" s="241">
        <f>IF(B28-ABS(SUM(B71:S71))&gt;0,-B28/B30,0)</f>
        <v>-24086.314285714281</v>
      </c>
      <c r="U71" s="241">
        <f>IF(B28-ABS(SUM(B71:T71))&gt;0,-B28/B30,0)</f>
        <v>-24086.314285714281</v>
      </c>
      <c r="V71" s="241">
        <f>IF(B28-ABS(SUM(B71:U71))&gt;0,-B28/B30,0)</f>
        <v>-24086.314285714281</v>
      </c>
      <c r="W71" s="241">
        <f>IF(B28-ABS(SUM(B71:V71))&gt;0,-B28/B30,0)</f>
        <v>-24086.314285714281</v>
      </c>
      <c r="X71" s="241">
        <f>IF(B28-ABS(SUM(B71:W71))&gt;0,-B28/B30,0)</f>
        <v>-24086.314285714281</v>
      </c>
      <c r="Y71" s="241">
        <f>IF(B28-ABS(SUM(B71:X71))&gt;0,-B28/B30,0)</f>
        <v>-24086.314285714281</v>
      </c>
    </row>
    <row r="72" spans="1:25">
      <c r="A72" s="242" t="s">
        <v>569</v>
      </c>
      <c r="B72" s="245"/>
      <c r="C72" s="245">
        <f>C70+C71</f>
        <v>62213.759439896196</v>
      </c>
      <c r="D72" s="245">
        <f t="shared" ref="D72:Y72" si="7">D70+D71</f>
        <v>66871.13552031471</v>
      </c>
      <c r="E72" s="245">
        <f t="shared" si="7"/>
        <v>71712.993518910793</v>
      </c>
      <c r="F72" s="245">
        <f t="shared" si="7"/>
        <v>76747.081676247923</v>
      </c>
      <c r="G72" s="245">
        <f t="shared" si="7"/>
        <v>81981.4736589932</v>
      </c>
      <c r="H72" s="245">
        <f t="shared" si="7"/>
        <v>87424.582227813778</v>
      </c>
      <c r="I72" s="245">
        <f t="shared" si="7"/>
        <v>93085.173479324832</v>
      </c>
      <c r="J72" s="245">
        <f t="shared" si="7"/>
        <v>98972.381686199325</v>
      </c>
      <c r="K72" s="245">
        <f t="shared" si="7"/>
        <v>105095.72476056257</v>
      </c>
      <c r="L72" s="245">
        <f t="shared" si="7"/>
        <v>111465.12036684908</v>
      </c>
      <c r="M72" s="245">
        <f t="shared" si="7"/>
        <v>118090.90271139961</v>
      </c>
      <c r="N72" s="245">
        <f t="shared" si="7"/>
        <v>124983.84003722125</v>
      </c>
      <c r="O72" s="245">
        <f t="shared" si="7"/>
        <v>132155.1528535274</v>
      </c>
      <c r="P72" s="245">
        <f t="shared" si="7"/>
        <v>139616.53293091845</v>
      </c>
      <c r="Q72" s="245">
        <f t="shared" si="7"/>
        <v>147380.16309435992</v>
      </c>
      <c r="R72" s="245">
        <f t="shared" si="7"/>
        <v>155458.73784746591</v>
      </c>
      <c r="S72" s="245">
        <f t="shared" si="7"/>
        <v>163865.48486300232</v>
      </c>
      <c r="T72" s="245">
        <f t="shared" si="7"/>
        <v>172614.18737599126</v>
      </c>
      <c r="U72" s="245">
        <f t="shared" si="7"/>
        <v>181719.20751732576</v>
      </c>
      <c r="V72" s="245">
        <f t="shared" si="7"/>
        <v>191195.51062739629</v>
      </c>
      <c r="W72" s="245">
        <f t="shared" si="7"/>
        <v>201058.69059088983</v>
      </c>
      <c r="X72" s="245">
        <f t="shared" si="7"/>
        <v>211324.99623565003</v>
      </c>
      <c r="Y72" s="245">
        <f t="shared" si="7"/>
        <v>222011.35884029022</v>
      </c>
    </row>
    <row r="73" spans="1:25">
      <c r="A73" s="243" t="s">
        <v>316</v>
      </c>
      <c r="B73" s="241">
        <f>-B59</f>
        <v>-19201.203959058945</v>
      </c>
      <c r="C73" s="241">
        <f>-C59</f>
        <v>-11331.99200996734</v>
      </c>
      <c r="D73" s="241">
        <f t="shared" ref="D73:Y73" si="8">-D59</f>
        <v>-3970.5548026634947</v>
      </c>
      <c r="E73" s="241">
        <f t="shared" si="8"/>
        <v>-2499.2287762913229</v>
      </c>
      <c r="F73" s="241">
        <f t="shared" si="8"/>
        <v>-2415.9211504149453</v>
      </c>
      <c r="G73" s="241">
        <f t="shared" si="8"/>
        <v>-2249.3058986621909</v>
      </c>
      <c r="H73" s="241">
        <f t="shared" si="8"/>
        <v>-2082.6906469094356</v>
      </c>
      <c r="I73" s="241">
        <f t="shared" si="8"/>
        <v>-1916.075395156681</v>
      </c>
      <c r="J73" s="241">
        <f t="shared" si="8"/>
        <v>-1749.4601434039262</v>
      </c>
      <c r="K73" s="241">
        <f t="shared" si="8"/>
        <v>-1582.8448916511713</v>
      </c>
      <c r="L73" s="241">
        <f t="shared" si="8"/>
        <v>-1416.2296398984165</v>
      </c>
      <c r="M73" s="241">
        <f t="shared" si="8"/>
        <v>-1249.6143881456617</v>
      </c>
      <c r="N73" s="241">
        <f t="shared" si="8"/>
        <v>-1082.9991363929068</v>
      </c>
      <c r="O73" s="241">
        <f t="shared" si="8"/>
        <v>-916.38388464015202</v>
      </c>
      <c r="P73" s="241">
        <f t="shared" si="8"/>
        <v>-749.76863288739719</v>
      </c>
      <c r="Q73" s="241">
        <f t="shared" si="8"/>
        <v>-583.15338113464236</v>
      </c>
      <c r="R73" s="241">
        <f t="shared" si="8"/>
        <v>-416.53812938188753</v>
      </c>
      <c r="S73" s="241">
        <f t="shared" si="8"/>
        <v>-249.9228776291327</v>
      </c>
      <c r="T73" s="241">
        <f t="shared" si="8"/>
        <v>-83.307625876377827</v>
      </c>
      <c r="U73" s="241">
        <f t="shared" si="8"/>
        <v>83.307625876377031</v>
      </c>
      <c r="V73" s="241">
        <f t="shared" si="8"/>
        <v>0</v>
      </c>
      <c r="W73" s="241">
        <f t="shared" si="8"/>
        <v>0</v>
      </c>
      <c r="X73" s="241">
        <f t="shared" si="8"/>
        <v>0</v>
      </c>
      <c r="Y73" s="241">
        <f t="shared" si="8"/>
        <v>0</v>
      </c>
    </row>
    <row r="74" spans="1:25">
      <c r="A74" s="242" t="s">
        <v>320</v>
      </c>
      <c r="B74" s="245"/>
      <c r="C74" s="245">
        <f>C72+C73</f>
        <v>50881.767429928856</v>
      </c>
      <c r="D74" s="245">
        <f t="shared" ref="D74:Y74" si="9">D72+D73</f>
        <v>62900.580717651217</v>
      </c>
      <c r="E74" s="245">
        <f t="shared" si="9"/>
        <v>69213.764742619474</v>
      </c>
      <c r="F74" s="245">
        <f t="shared" si="9"/>
        <v>74331.16052583298</v>
      </c>
      <c r="G74" s="245">
        <f t="shared" si="9"/>
        <v>79732.167760331009</v>
      </c>
      <c r="H74" s="245">
        <f t="shared" si="9"/>
        <v>85341.891580904339</v>
      </c>
      <c r="I74" s="245">
        <f t="shared" si="9"/>
        <v>91169.098084168145</v>
      </c>
      <c r="J74" s="245">
        <f t="shared" si="9"/>
        <v>97222.921542795404</v>
      </c>
      <c r="K74" s="245">
        <f t="shared" si="9"/>
        <v>103512.8798689114</v>
      </c>
      <c r="L74" s="245">
        <f t="shared" si="9"/>
        <v>110048.89072695066</v>
      </c>
      <c r="M74" s="245">
        <f t="shared" si="9"/>
        <v>116841.28832325395</v>
      </c>
      <c r="N74" s="245">
        <f t="shared" si="9"/>
        <v>123900.84090082835</v>
      </c>
      <c r="O74" s="245">
        <f t="shared" si="9"/>
        <v>131238.76896888725</v>
      </c>
      <c r="P74" s="245">
        <f t="shared" si="9"/>
        <v>138866.76429803105</v>
      </c>
      <c r="Q74" s="245">
        <f t="shared" si="9"/>
        <v>146797.00971322527</v>
      </c>
      <c r="R74" s="245">
        <f t="shared" si="9"/>
        <v>155042.19971808401</v>
      </c>
      <c r="S74" s="245">
        <f t="shared" si="9"/>
        <v>163615.56198537318</v>
      </c>
      <c r="T74" s="245">
        <f t="shared" si="9"/>
        <v>172530.87975011487</v>
      </c>
      <c r="U74" s="245">
        <f t="shared" si="9"/>
        <v>181802.51514320215</v>
      </c>
      <c r="V74" s="245">
        <f t="shared" si="9"/>
        <v>191195.51062739629</v>
      </c>
      <c r="W74" s="245">
        <f t="shared" si="9"/>
        <v>201058.69059088983</v>
      </c>
      <c r="X74" s="245">
        <f t="shared" si="9"/>
        <v>211324.99623565003</v>
      </c>
      <c r="Y74" s="245">
        <f t="shared" si="9"/>
        <v>222011.35884029022</v>
      </c>
    </row>
    <row r="75" spans="1:25">
      <c r="A75" s="243" t="s">
        <v>315</v>
      </c>
      <c r="B75" s="241"/>
      <c r="C75" s="241">
        <f>-C74*B39</f>
        <v>-10176.353485985772</v>
      </c>
      <c r="D75" s="241">
        <f>-D74*B39</f>
        <v>-12580.116143530244</v>
      </c>
      <c r="E75" s="241">
        <f>-E74*B39</f>
        <v>-13842.752948523896</v>
      </c>
      <c r="F75" s="241">
        <f>-F74*B39</f>
        <v>-14866.232105166597</v>
      </c>
      <c r="G75" s="241">
        <f>-G74*B39</f>
        <v>-15946.433552066203</v>
      </c>
      <c r="H75" s="241">
        <f>-H74*B39</f>
        <v>-17068.378316180868</v>
      </c>
      <c r="I75" s="241">
        <f>-I74*B39</f>
        <v>-18233.819616833629</v>
      </c>
      <c r="J75" s="241">
        <f>-J74*B39</f>
        <v>-19444.584308559082</v>
      </c>
      <c r="K75" s="241">
        <f>-K74*B39</f>
        <v>-20702.575973782281</v>
      </c>
      <c r="L75" s="241">
        <f>-L74*B39</f>
        <v>-22009.778145390133</v>
      </c>
      <c r="M75" s="241">
        <f>-M74*B39</f>
        <v>-23368.257664650791</v>
      </c>
      <c r="N75" s="241">
        <f>-N74*B39</f>
        <v>-24780.16818016567</v>
      </c>
      <c r="O75" s="241">
        <f>-O74*B39</f>
        <v>-26247.75379377745</v>
      </c>
      <c r="P75" s="241">
        <f>-P74*B39</f>
        <v>-27773.35285960621</v>
      </c>
      <c r="Q75" s="241">
        <f>-Q74*B39</f>
        <v>-29359.401942645054</v>
      </c>
      <c r="R75" s="241">
        <f>-R74*B39</f>
        <v>-31008.439943616802</v>
      </c>
      <c r="S75" s="241">
        <f>-S74*B39</f>
        <v>-32723.112397074638</v>
      </c>
      <c r="T75" s="241">
        <f>-T74*B39</f>
        <v>-34506.175950022975</v>
      </c>
      <c r="U75" s="241">
        <f>-U74*B39</f>
        <v>-36360.503028640429</v>
      </c>
      <c r="V75" s="241">
        <f>-V74*B39</f>
        <v>-38239.102125479258</v>
      </c>
      <c r="W75" s="241">
        <f>-W74*B39</f>
        <v>-40211.738118177971</v>
      </c>
      <c r="X75" s="241">
        <f>-X74*B39</f>
        <v>-42264.999247130007</v>
      </c>
      <c r="Y75" s="241">
        <f>-Y74*B39</f>
        <v>-44402.271768058046</v>
      </c>
    </row>
    <row r="76" spans="1:25" ht="16.5" thickBot="1">
      <c r="A76" s="316" t="s">
        <v>319</v>
      </c>
      <c r="B76" s="317"/>
      <c r="C76" s="317">
        <f>C74+C75</f>
        <v>40705.413943943087</v>
      </c>
      <c r="D76" s="317">
        <f t="shared" ref="D76:Y76" si="10">D74+D75</f>
        <v>50320.464574120975</v>
      </c>
      <c r="E76" s="317">
        <f t="shared" si="10"/>
        <v>55371.011794095582</v>
      </c>
      <c r="F76" s="317">
        <f t="shared" si="10"/>
        <v>59464.928420666387</v>
      </c>
      <c r="G76" s="317">
        <f t="shared" si="10"/>
        <v>63785.73420826481</v>
      </c>
      <c r="H76" s="317">
        <f t="shared" si="10"/>
        <v>68273.513264723471</v>
      </c>
      <c r="I76" s="317">
        <f t="shared" si="10"/>
        <v>72935.278467334516</v>
      </c>
      <c r="J76" s="317">
        <f t="shared" si="10"/>
        <v>77778.337234236329</v>
      </c>
      <c r="K76" s="317">
        <f t="shared" si="10"/>
        <v>82810.303895129124</v>
      </c>
      <c r="L76" s="317">
        <f t="shared" si="10"/>
        <v>88039.112581560534</v>
      </c>
      <c r="M76" s="317">
        <f t="shared" si="10"/>
        <v>93473.030658603151</v>
      </c>
      <c r="N76" s="317">
        <f t="shared" si="10"/>
        <v>99120.672720662682</v>
      </c>
      <c r="O76" s="317">
        <f t="shared" si="10"/>
        <v>104991.0151751098</v>
      </c>
      <c r="P76" s="317">
        <f t="shared" si="10"/>
        <v>111093.41143842484</v>
      </c>
      <c r="Q76" s="317">
        <f t="shared" si="10"/>
        <v>117437.60777058022</v>
      </c>
      <c r="R76" s="317">
        <f t="shared" si="10"/>
        <v>124033.75977446721</v>
      </c>
      <c r="S76" s="317">
        <f t="shared" si="10"/>
        <v>130892.44958829854</v>
      </c>
      <c r="T76" s="317">
        <f t="shared" si="10"/>
        <v>138024.7038000919</v>
      </c>
      <c r="U76" s="317">
        <f t="shared" si="10"/>
        <v>145442.01211456172</v>
      </c>
      <c r="V76" s="317">
        <f t="shared" si="10"/>
        <v>152956.40850191703</v>
      </c>
      <c r="W76" s="317">
        <f t="shared" si="10"/>
        <v>160846.95247271186</v>
      </c>
      <c r="X76" s="317">
        <f t="shared" si="10"/>
        <v>169059.99698852003</v>
      </c>
      <c r="Y76" s="317">
        <f t="shared" si="10"/>
        <v>177609.08707223219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62213.759439896196</v>
      </c>
      <c r="D79" s="245">
        <f t="shared" si="12"/>
        <v>66871.13552031471</v>
      </c>
      <c r="E79" s="245">
        <f t="shared" si="12"/>
        <v>71712.993518910793</v>
      </c>
      <c r="F79" s="245">
        <f t="shared" si="12"/>
        <v>76747.081676247923</v>
      </c>
      <c r="G79" s="245">
        <f t="shared" si="12"/>
        <v>81981.4736589932</v>
      </c>
      <c r="H79" s="245">
        <f t="shared" si="12"/>
        <v>87424.582227813778</v>
      </c>
      <c r="I79" s="245">
        <f t="shared" si="12"/>
        <v>93085.173479324832</v>
      </c>
      <c r="J79" s="245">
        <f t="shared" si="12"/>
        <v>98972.381686199325</v>
      </c>
      <c r="K79" s="245">
        <f t="shared" si="12"/>
        <v>105095.72476056257</v>
      </c>
      <c r="L79" s="245">
        <f t="shared" si="12"/>
        <v>111465.12036684908</v>
      </c>
      <c r="M79" s="245">
        <f t="shared" si="12"/>
        <v>118090.90271139961</v>
      </c>
      <c r="N79" s="245">
        <f t="shared" si="12"/>
        <v>124983.84003722125</v>
      </c>
      <c r="O79" s="245">
        <f t="shared" si="12"/>
        <v>132155.1528535274</v>
      </c>
      <c r="P79" s="245">
        <f t="shared" si="12"/>
        <v>139616.53293091845</v>
      </c>
      <c r="Q79" s="245">
        <f t="shared" si="12"/>
        <v>147380.16309435992</v>
      </c>
      <c r="R79" s="245">
        <f t="shared" si="12"/>
        <v>155458.73784746591</v>
      </c>
      <c r="S79" s="245">
        <f t="shared" si="12"/>
        <v>163865.48486300232</v>
      </c>
      <c r="T79" s="245">
        <f t="shared" si="12"/>
        <v>172614.18737599126</v>
      </c>
      <c r="U79" s="245">
        <f t="shared" si="12"/>
        <v>181719.20751732576</v>
      </c>
      <c r="V79" s="245">
        <f t="shared" si="12"/>
        <v>191195.51062739629</v>
      </c>
      <c r="W79" s="245">
        <f t="shared" si="12"/>
        <v>201058.69059088983</v>
      </c>
      <c r="X79" s="245">
        <f t="shared" si="12"/>
        <v>211324.99623565003</v>
      </c>
      <c r="Y79" s="245">
        <f t="shared" si="12"/>
        <v>222011.35884029022</v>
      </c>
    </row>
    <row r="80" spans="1:25">
      <c r="A80" s="243" t="s">
        <v>317</v>
      </c>
      <c r="B80" s="241">
        <f t="shared" ref="B80:Y80" si="13">-B71</f>
        <v>0</v>
      </c>
      <c r="C80" s="241">
        <f>-C71</f>
        <v>24086.314285714281</v>
      </c>
      <c r="D80" s="241">
        <f>-D71</f>
        <v>24086.314285714281</v>
      </c>
      <c r="E80" s="241">
        <f t="shared" si="13"/>
        <v>24086.314285714281</v>
      </c>
      <c r="F80" s="241">
        <f t="shared" si="13"/>
        <v>24086.314285714281</v>
      </c>
      <c r="G80" s="241">
        <f t="shared" si="13"/>
        <v>24086.314285714281</v>
      </c>
      <c r="H80" s="241">
        <f t="shared" si="13"/>
        <v>24086.314285714281</v>
      </c>
      <c r="I80" s="241">
        <f t="shared" si="13"/>
        <v>24086.314285714281</v>
      </c>
      <c r="J80" s="241">
        <f t="shared" si="13"/>
        <v>24086.314285714281</v>
      </c>
      <c r="K80" s="241">
        <f t="shared" si="13"/>
        <v>24086.314285714281</v>
      </c>
      <c r="L80" s="241">
        <f t="shared" si="13"/>
        <v>24086.314285714281</v>
      </c>
      <c r="M80" s="241">
        <f t="shared" si="13"/>
        <v>24086.314285714281</v>
      </c>
      <c r="N80" s="241">
        <f t="shared" si="13"/>
        <v>24086.314285714281</v>
      </c>
      <c r="O80" s="241">
        <f t="shared" si="13"/>
        <v>24086.314285714281</v>
      </c>
      <c r="P80" s="241">
        <f t="shared" si="13"/>
        <v>24086.314285714281</v>
      </c>
      <c r="Q80" s="241">
        <f t="shared" si="13"/>
        <v>24086.314285714281</v>
      </c>
      <c r="R80" s="241">
        <f t="shared" si="13"/>
        <v>24086.314285714281</v>
      </c>
      <c r="S80" s="241">
        <f t="shared" si="13"/>
        <v>24086.314285714281</v>
      </c>
      <c r="T80" s="241">
        <f t="shared" si="13"/>
        <v>24086.314285714281</v>
      </c>
      <c r="U80" s="241">
        <f t="shared" si="13"/>
        <v>24086.314285714281</v>
      </c>
      <c r="V80" s="241">
        <f t="shared" si="13"/>
        <v>24086.314285714281</v>
      </c>
      <c r="W80" s="241">
        <f t="shared" si="13"/>
        <v>24086.314285714281</v>
      </c>
      <c r="X80" s="241">
        <f t="shared" si="13"/>
        <v>24086.314285714281</v>
      </c>
      <c r="Y80" s="241">
        <f t="shared" si="13"/>
        <v>24086.314285714281</v>
      </c>
    </row>
    <row r="81" spans="1:25">
      <c r="A81" s="243" t="s">
        <v>316</v>
      </c>
      <c r="B81" s="241">
        <f t="shared" ref="B81:Y81" si="14">B73</f>
        <v>-19201.203959058945</v>
      </c>
      <c r="C81" s="241">
        <f>C73</f>
        <v>-11331.99200996734</v>
      </c>
      <c r="D81" s="241">
        <f t="shared" si="14"/>
        <v>-3970.5548026634947</v>
      </c>
      <c r="E81" s="241">
        <f t="shared" si="14"/>
        <v>-2499.2287762913229</v>
      </c>
      <c r="F81" s="241">
        <f t="shared" si="14"/>
        <v>-2415.9211504149453</v>
      </c>
      <c r="G81" s="241">
        <f t="shared" si="14"/>
        <v>-2249.3058986621909</v>
      </c>
      <c r="H81" s="241">
        <f t="shared" si="14"/>
        <v>-2082.6906469094356</v>
      </c>
      <c r="I81" s="241">
        <f t="shared" si="14"/>
        <v>-1916.075395156681</v>
      </c>
      <c r="J81" s="241">
        <f t="shared" si="14"/>
        <v>-1749.4601434039262</v>
      </c>
      <c r="K81" s="241">
        <f t="shared" si="14"/>
        <v>-1582.8448916511713</v>
      </c>
      <c r="L81" s="241">
        <f t="shared" si="14"/>
        <v>-1416.2296398984165</v>
      </c>
      <c r="M81" s="241">
        <f t="shared" si="14"/>
        <v>-1249.6143881456617</v>
      </c>
      <c r="N81" s="241">
        <f t="shared" si="14"/>
        <v>-1082.9991363929068</v>
      </c>
      <c r="O81" s="241">
        <f t="shared" si="14"/>
        <v>-916.38388464015202</v>
      </c>
      <c r="P81" s="241">
        <f t="shared" si="14"/>
        <v>-749.76863288739719</v>
      </c>
      <c r="Q81" s="241">
        <f t="shared" si="14"/>
        <v>-583.15338113464236</v>
      </c>
      <c r="R81" s="241">
        <f t="shared" si="14"/>
        <v>-416.53812938188753</v>
      </c>
      <c r="S81" s="241">
        <f t="shared" si="14"/>
        <v>-249.9228776291327</v>
      </c>
      <c r="T81" s="241">
        <f t="shared" si="14"/>
        <v>-83.307625876377827</v>
      </c>
      <c r="U81" s="241">
        <f t="shared" si="14"/>
        <v>83.307625876377031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-10176.353485985772</v>
      </c>
      <c r="D82" s="241">
        <f>IF(SUM(B75:D75)+SUM(A82:C82)&gt;0,0,SUM(B75:D75)-SUM(A82:C82))</f>
        <v>-12580.116143530246</v>
      </c>
      <c r="E82" s="241">
        <f>IF(SUM(B75:E75)+SUM(A82:D82)&gt;0,0,SUM(B75:E75)-SUM(A82:D82))</f>
        <v>-13842.752948523899</v>
      </c>
      <c r="F82" s="241">
        <f>IF(SUM(B75:F75)+SUM(A82:E82)&gt;0,0,SUM(B75:F75)-SUM(A82:E82))</f>
        <v>-14866.232105166593</v>
      </c>
      <c r="G82" s="241">
        <f>IF(SUM(B75:G75)+SUM(A82:F82)&gt;0,0,SUM(B75:G75)-SUM(A82:F82))</f>
        <v>-15946.433552066199</v>
      </c>
      <c r="H82" s="241">
        <f>IF(SUM(B75:H75)+SUM(A82:G82)&gt;0,0,SUM(B75:H75)-SUM(A82:G82))</f>
        <v>-17068.378316180868</v>
      </c>
      <c r="I82" s="241">
        <f>IF(SUM(B75:I75)+SUM(A82:H82)&gt;0,0,SUM(B75:I75)-SUM(A82:H82))</f>
        <v>-18233.819616833629</v>
      </c>
      <c r="J82" s="241">
        <f>IF(SUM(B75:J75)+SUM(A82:I82)&gt;0,0,SUM(B75:J75)-SUM(A82:I82))</f>
        <v>-19444.584308559075</v>
      </c>
      <c r="K82" s="241">
        <f>IF(SUM(B75:K75)+SUM(A82:J82)&gt;0,0,SUM(B75:K75)-SUM(A82:J82))</f>
        <v>-20702.575973782281</v>
      </c>
      <c r="L82" s="241">
        <f>IF(SUM(B75:L75)+SUM(A82:K82)&gt;0,0,SUM(B75:L75)-SUM(A82:K82))</f>
        <v>-22009.778145390126</v>
      </c>
      <c r="M82" s="241">
        <f>IF(SUM(B75:M75)+SUM(A82:L82)&gt;0,0,SUM(B75:M75)-SUM(A82:L82))</f>
        <v>-23368.257664650795</v>
      </c>
      <c r="N82" s="241">
        <f>IF(SUM(B75:N75)+SUM(A82:M82)&gt;0,0,SUM(B75:N75)-SUM(A82:M82))</f>
        <v>-24780.168180165667</v>
      </c>
      <c r="O82" s="241">
        <f>IF(SUM(B75:O75)+SUM(A82:N82)&gt;0,0,SUM(B75:O75)-SUM(A82:N82))</f>
        <v>-26247.753793777461</v>
      </c>
      <c r="P82" s="241">
        <f>IF(SUM(B75:P75)+SUM(A82:O82)&gt;0,0,SUM(B75:P75)-SUM(A82:O82))</f>
        <v>-27773.352859606181</v>
      </c>
      <c r="Q82" s="241">
        <f>IF(SUM(B75:Q75)+SUM(A82:P82)&gt;0,0,SUM(B75:Q75)-SUM(A82:P82))</f>
        <v>-29359.401942645083</v>
      </c>
      <c r="R82" s="241">
        <f>IF(SUM(B75:R75)+SUM(A82:Q82)&gt;0,0,SUM(B75:R75)-SUM(A82:Q82))</f>
        <v>-31008.439943616802</v>
      </c>
      <c r="S82" s="241">
        <f>IF(SUM(B75:S75)+SUM(A82:R82)&gt;0,0,SUM(B75:S75)-SUM(A82:R82))</f>
        <v>-32723.112397074641</v>
      </c>
      <c r="T82" s="241">
        <f>IF(SUM(B75:T75)+SUM(A82:S82)&gt;0,0,SUM(B75:T75)-SUM(A82:S82))</f>
        <v>-34506.175950022996</v>
      </c>
      <c r="U82" s="241">
        <f>IF(SUM(B75:U75)+SUM(A82:T82)&gt;0,0,SUM(B75:U75)-SUM(A82:T82))</f>
        <v>-36360.503028640407</v>
      </c>
      <c r="V82" s="241">
        <f>IF(SUM(B75:V75)+SUM(A82:U82)&gt;0,0,SUM(B75:V75)-SUM(A82:U82))</f>
        <v>-38239.102125479258</v>
      </c>
      <c r="W82" s="241">
        <f>IF(SUM(B75:W75)+SUM(A82:V82)&gt;0,0,SUM(B75:W75)-SUM(A82:V82))</f>
        <v>-40211.738118177978</v>
      </c>
      <c r="X82" s="241">
        <f>IF(SUM(B75:X75)+SUM(A82:W82)&gt;0,0,SUM(B75:X75)-SUM(A82:W82))</f>
        <v>-42264.999247130007</v>
      </c>
      <c r="Y82" s="241">
        <f>IF(SUM(B75:Y75)+SUM(A82:X82)&gt;0,0,SUM(B75:Y75)-SUM(A82:X82))</f>
        <v>-44402.271768058068</v>
      </c>
    </row>
    <row r="83" spans="1:25">
      <c r="A83" s="243" t="s">
        <v>314</v>
      </c>
      <c r="B83" s="241">
        <f>IF(((SUM(B62:B62)+SUM(B64:B68))+SUM(B85:B85))&lt;0,((SUM(B62:B62)+SUM(B64:B68))+SUM(B85:B85))*0.18-SUM(A83:A83),IF(SUM(A83:B83)&lt;0,0-SUM(A83:B83),0))</f>
        <v>-151743.77999999997</v>
      </c>
      <c r="C83" s="241">
        <f>IF(((SUM(B62:C62)+SUM(B64:C68))+SUM(B85:C85))&lt;0,((SUM(B62:C62)+SUM(B64:C68))+SUM(B85:C85))*0.18-SUM(A83:B83),IF(SUM(B83:B83)&lt;0,0-SUM(B83:B83),0))</f>
        <v>18824.68552832416</v>
      </c>
      <c r="D83" s="241">
        <f>IF(((SUM(B62:D62)+SUM(B64:D68))+SUM(B85:D85))&lt;0,((SUM(B62:D62)+SUM(B64:D68))+SUM(B85:D85))*0.18-SUM(A83:C83),IF(SUM(B83:C83)&lt;0,0-SUM(B83:C83),0))</f>
        <v>19615.322320513806</v>
      </c>
      <c r="E83" s="241">
        <f>IF(((SUM(B62:E62)+SUM(B64:E68))+SUM(B85:E85))&lt;0,((SUM(B62:E62)+SUM(B64:E68))+SUM(B85:E85))*0.18-SUM(A83:D83),IF(SUM(B83:D83)&lt;0,0-SUM(B83:D83),0))</f>
        <v>20439.165857975357</v>
      </c>
      <c r="F83" s="241">
        <f>IF(((SUM(B62:F62)+SUM(B64:F68))+SUM(B85:F85))&lt;0,((SUM(B62:F62)+SUM(B64:F68))+SUM(B85:F85))*0.18-SUM(A83:E83),IF(SUM(B83:E83)&lt;0,0-SUM(B83:E83),0))</f>
        <v>21297.610824010335</v>
      </c>
      <c r="G83" s="241">
        <f>IF(((SUM(B62:G62)+SUM(B64:G68))+SUM(B85:G85))&lt;0,((SUM(B62:G62)+SUM(B64:G68))+SUM(B85:G85))*0.18-SUM(A83:F83),IF(SUM(B83:F83)&lt;0,0-SUM(B83:F83),0))</f>
        <v>22192.110478618786</v>
      </c>
      <c r="H83" s="241">
        <f>IF(((SUM(B62:H62)+SUM(B64:H68))+SUM(B85:H85))&lt;0,((SUM(B62:H62)+SUM(B64:H68))+SUM(B85:H85))*0.18-SUM(A83:G83),IF(SUM(B83:G83)&lt;0,0-SUM(B83:G83),0))</f>
        <v>23124.179118720764</v>
      </c>
      <c r="I83" s="241">
        <f>IF(((SUM(B62:I62)+SUM(B64:I68))+SUM(B85:I85))&lt;0,((SUM(B62:I62)+SUM(B64:I68))+SUM(B85:I85))*0.18-SUM(A83:H83),IF(SUM(B83:H83)&lt;0,0-SUM(B83:H83),0))</f>
        <v>24095.394641707029</v>
      </c>
      <c r="J83" s="241">
        <f>IF(((SUM(B62:J62)+SUM(B64:J68))+SUM(B85:J85))&lt;0,((SUM(B62:J62)+SUM(B64:J68))+SUM(B85:J85))*0.18-SUM(A83:I83),IF(SUM(B83:I83)&lt;0,0-SUM(B83:I83),0))</f>
        <v>2155.3112301297333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-10874.9709</v>
      </c>
      <c r="D84" s="241">
        <f>-(D62-C62)*B42</f>
        <v>-456.74877780000099</v>
      </c>
      <c r="E84" s="241">
        <f>-(E62-D62)*B42</f>
        <v>-475.93222646760114</v>
      </c>
      <c r="F84" s="241">
        <f>-(F62-E62)*B42</f>
        <v>-495.92137997924004</v>
      </c>
      <c r="G84" s="241">
        <f>-(G62-F62)*B42</f>
        <v>-516.75007793836846</v>
      </c>
      <c r="H84" s="241">
        <f>-(H62-G62)*B42</f>
        <v>-538.45358121178003</v>
      </c>
      <c r="I84" s="241">
        <f>-(I62-H62)*B42</f>
        <v>-561.06863162267553</v>
      </c>
      <c r="J84" s="241">
        <f>-(J62-I62)*B42</f>
        <v>-584.63351415082582</v>
      </c>
      <c r="K84" s="241">
        <f>-(K62-J62)*B42</f>
        <v>-609.18812174516211</v>
      </c>
      <c r="L84" s="241">
        <f>-(L62-K62)*B42</f>
        <v>-634.77402285845892</v>
      </c>
      <c r="M84" s="241">
        <f>-(M62-L62)*B42</f>
        <v>-661.43453181851373</v>
      </c>
      <c r="N84" s="241">
        <f>-(N62-M62)*B42</f>
        <v>-689.21478215489196</v>
      </c>
      <c r="O84" s="241">
        <f>-(O62-N62)*B42</f>
        <v>-718.16180300539713</v>
      </c>
      <c r="P84" s="241">
        <f>-(P62-O62)*B42</f>
        <v>-748.32459873162452</v>
      </c>
      <c r="Q84" s="241">
        <f>-(Q62-P62)*B42</f>
        <v>-779.75423187835258</v>
      </c>
      <c r="R84" s="241">
        <f>-(R62-Q62)*B42</f>
        <v>-812.50390961724338</v>
      </c>
      <c r="S84" s="241">
        <f>-(S62-R62)*B42</f>
        <v>-846.62907382116543</v>
      </c>
      <c r="T84" s="241">
        <f>-(T62-S62)*B42</f>
        <v>-882.18749492165523</v>
      </c>
      <c r="U84" s="241">
        <f>-(U62-T62)*B42</f>
        <v>-919.23936970836371</v>
      </c>
      <c r="V84" s="241">
        <f>-(V62-U62)*B42</f>
        <v>-957.84742323611579</v>
      </c>
      <c r="W84" s="241">
        <f>-(W62-V62)*B42</f>
        <v>-998.07701501203417</v>
      </c>
      <c r="X84" s="241">
        <f>-(X62-W62)*B42</f>
        <v>-1039.9962496425376</v>
      </c>
      <c r="Y84" s="241">
        <f>-(Y62-X62)*B42</f>
        <v>-1083.6760921275272</v>
      </c>
    </row>
    <row r="85" spans="1:25">
      <c r="A85" s="243" t="s">
        <v>312</v>
      </c>
      <c r="B85" s="241">
        <f>-(B28+B29)*B31</f>
        <v>-843020.99999999988</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-34912.776474505787</v>
      </c>
      <c r="C86" s="241">
        <f>C57-C58</f>
        <v>-86494.780763480943</v>
      </c>
      <c r="D86" s="241">
        <f t="shared" ref="D86:Y86" si="15">D57-D58</f>
        <v>-23541.216421954749</v>
      </c>
      <c r="E86" s="241">
        <f t="shared" si="15"/>
        <v>0</v>
      </c>
      <c r="F86" s="241">
        <f t="shared" si="15"/>
        <v>-1332.9220140220389</v>
      </c>
      <c r="G86" s="241">
        <f t="shared" si="15"/>
        <v>-1332.9220140220389</v>
      </c>
      <c r="H86" s="241">
        <f t="shared" si="15"/>
        <v>-1332.9220140220389</v>
      </c>
      <c r="I86" s="241">
        <f t="shared" si="15"/>
        <v>-1332.9220140220389</v>
      </c>
      <c r="J86" s="241">
        <f t="shared" si="15"/>
        <v>-1332.9220140220389</v>
      </c>
      <c r="K86" s="241">
        <f t="shared" si="15"/>
        <v>-1332.9220140220389</v>
      </c>
      <c r="L86" s="241">
        <f t="shared" si="15"/>
        <v>-1332.9220140220389</v>
      </c>
      <c r="M86" s="241">
        <f t="shared" si="15"/>
        <v>-1332.9220140220389</v>
      </c>
      <c r="N86" s="241">
        <f t="shared" si="15"/>
        <v>-1332.9220140220389</v>
      </c>
      <c r="O86" s="241">
        <f t="shared" si="15"/>
        <v>-1332.9220140220389</v>
      </c>
      <c r="P86" s="241">
        <f t="shared" si="15"/>
        <v>-1332.9220140220389</v>
      </c>
      <c r="Q86" s="241">
        <f t="shared" si="15"/>
        <v>-1332.9220140220389</v>
      </c>
      <c r="R86" s="241">
        <f t="shared" si="15"/>
        <v>-1332.9220140220389</v>
      </c>
      <c r="S86" s="241">
        <f t="shared" si="15"/>
        <v>-1332.9220140220389</v>
      </c>
      <c r="T86" s="241">
        <f t="shared" si="15"/>
        <v>-1332.9220140220389</v>
      </c>
      <c r="U86" s="241">
        <f t="shared" si="15"/>
        <v>-1332.9220140220389</v>
      </c>
      <c r="V86" s="241">
        <f t="shared" si="15"/>
        <v>0</v>
      </c>
      <c r="W86" s="241">
        <f t="shared" si="15"/>
        <v>0</v>
      </c>
      <c r="X86" s="241">
        <f t="shared" si="15"/>
        <v>0</v>
      </c>
      <c r="Y86" s="241">
        <f t="shared" si="15"/>
        <v>0</v>
      </c>
    </row>
    <row r="87" spans="1:25">
      <c r="A87" s="242" t="s">
        <v>310</v>
      </c>
      <c r="B87" s="245">
        <f t="shared" ref="B87:Y87" si="16">SUM(B79:B86)</f>
        <v>-1048878.7604335647</v>
      </c>
      <c r="C87" s="245">
        <f>SUM(C79:C86)</f>
        <v>-13753.337905499415</v>
      </c>
      <c r="D87" s="245">
        <f t="shared" si="16"/>
        <v>70024.135980594292</v>
      </c>
      <c r="E87" s="245">
        <f t="shared" si="16"/>
        <v>99420.559711317619</v>
      </c>
      <c r="F87" s="245">
        <f t="shared" si="16"/>
        <v>103020.01013638973</v>
      </c>
      <c r="G87" s="245">
        <f t="shared" si="16"/>
        <v>108214.48688063747</v>
      </c>
      <c r="H87" s="245">
        <f t="shared" si="16"/>
        <v>113612.6310739247</v>
      </c>
      <c r="I87" s="245">
        <f t="shared" si="16"/>
        <v>119222.9967491111</v>
      </c>
      <c r="J87" s="245">
        <f t="shared" si="16"/>
        <v>102102.40722190747</v>
      </c>
      <c r="K87" s="245">
        <f t="shared" si="16"/>
        <v>104954.5080450762</v>
      </c>
      <c r="L87" s="245">
        <f t="shared" si="16"/>
        <v>110157.73083039433</v>
      </c>
      <c r="M87" s="245">
        <f t="shared" si="16"/>
        <v>115564.9883984769</v>
      </c>
      <c r="N87" s="245">
        <f t="shared" si="16"/>
        <v>121184.85021020003</v>
      </c>
      <c r="O87" s="245">
        <f t="shared" si="16"/>
        <v>127026.24564379665</v>
      </c>
      <c r="P87" s="245">
        <f t="shared" si="16"/>
        <v>133098.4791113855</v>
      </c>
      <c r="Q87" s="245">
        <f t="shared" si="16"/>
        <v>139411.24581039409</v>
      </c>
      <c r="R87" s="245">
        <f t="shared" si="16"/>
        <v>145974.64813654221</v>
      </c>
      <c r="S87" s="245">
        <f t="shared" si="16"/>
        <v>152799.21278616964</v>
      </c>
      <c r="T87" s="245">
        <f t="shared" si="16"/>
        <v>159895.90857686248</v>
      </c>
      <c r="U87" s="245">
        <f t="shared" si="16"/>
        <v>167276.16501654562</v>
      </c>
      <c r="V87" s="245">
        <f t="shared" si="16"/>
        <v>176084.87536439521</v>
      </c>
      <c r="W87" s="245">
        <f t="shared" si="16"/>
        <v>183935.18974341411</v>
      </c>
      <c r="X87" s="245">
        <f t="shared" si="16"/>
        <v>192106.31502459178</v>
      </c>
      <c r="Y87" s="245">
        <f t="shared" si="16"/>
        <v>200611.72526581894</v>
      </c>
    </row>
    <row r="88" spans="1:25">
      <c r="A88" s="242" t="s">
        <v>570</v>
      </c>
      <c r="B88" s="245">
        <f>SUM(B87:B87)</f>
        <v>-1048878.7604335647</v>
      </c>
      <c r="C88" s="245">
        <f>SUM(B87:C87)</f>
        <v>-1062632.098339064</v>
      </c>
      <c r="D88" s="245">
        <f>SUM(B87:D87)</f>
        <v>-992607.96235846973</v>
      </c>
      <c r="E88" s="245">
        <f>SUM(B87:E87)</f>
        <v>-893187.40264715208</v>
      </c>
      <c r="F88" s="245">
        <f>SUM(B87:F87)</f>
        <v>-790167.39251076232</v>
      </c>
      <c r="G88" s="245">
        <f>SUM(B87:G87)</f>
        <v>-681952.90563012485</v>
      </c>
      <c r="H88" s="245">
        <f>SUM(B87:H87)</f>
        <v>-568340.27455620014</v>
      </c>
      <c r="I88" s="245">
        <f>SUM(B87:I87)</f>
        <v>-449117.27780708903</v>
      </c>
      <c r="J88" s="245">
        <f>SUM(B87:J87)</f>
        <v>-347014.87058518158</v>
      </c>
      <c r="K88" s="245">
        <f>SUM(B87:K87)</f>
        <v>-242060.36254010536</v>
      </c>
      <c r="L88" s="245">
        <f>SUM(B87:L87)</f>
        <v>-131902.63170971104</v>
      </c>
      <c r="M88" s="245">
        <f>SUM(B87:M87)</f>
        <v>-16337.643311234147</v>
      </c>
      <c r="N88" s="245">
        <f>SUM(B87:N87)</f>
        <v>104847.20689896589</v>
      </c>
      <c r="O88" s="245">
        <f>SUM(B87:O87)</f>
        <v>231873.45254276253</v>
      </c>
      <c r="P88" s="245">
        <f>SUM(B87:P87)</f>
        <v>364971.93165414804</v>
      </c>
      <c r="Q88" s="245">
        <f>SUM(B87:Q87)</f>
        <v>504383.1774645421</v>
      </c>
      <c r="R88" s="245">
        <f>SUM(B87:R87)</f>
        <v>650357.82560108427</v>
      </c>
      <c r="S88" s="245">
        <f>SUM(B87:S87)</f>
        <v>803157.03838725388</v>
      </c>
      <c r="T88" s="245">
        <f>SUM(B87:T87)</f>
        <v>963052.9469641163</v>
      </c>
      <c r="U88" s="245">
        <f>SUM(B87:U87)</f>
        <v>1130329.111980662</v>
      </c>
      <c r="V88" s="245">
        <f>SUM(B87:V87)</f>
        <v>1306413.9873450571</v>
      </c>
      <c r="W88" s="245">
        <f>SUM(B87:W87)</f>
        <v>1490349.1770884711</v>
      </c>
      <c r="X88" s="245">
        <f>SUM(B87:X87)</f>
        <v>1682455.4921130629</v>
      </c>
      <c r="Y88" s="245">
        <f>SUM(B87:Y87)</f>
        <v>1883067.2173788818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-1048878.7604335647</v>
      </c>
      <c r="C90" s="245">
        <f t="shared" si="17"/>
        <v>-12687.581093634146</v>
      </c>
      <c r="D90" s="245">
        <f t="shared" si="17"/>
        <v>59592.169207760555</v>
      </c>
      <c r="E90" s="245">
        <f t="shared" si="17"/>
        <v>78052.776631518384</v>
      </c>
      <c r="F90" s="245">
        <f t="shared" si="17"/>
        <v>74611.274646385005</v>
      </c>
      <c r="G90" s="245">
        <f t="shared" si="17"/>
        <v>72300.115899702563</v>
      </c>
      <c r="H90" s="245">
        <f t="shared" si="17"/>
        <v>70024.64636666968</v>
      </c>
      <c r="I90" s="245">
        <f t="shared" si="17"/>
        <v>67788.349279772388</v>
      </c>
      <c r="J90" s="245">
        <f t="shared" si="17"/>
        <v>53555.209648764408</v>
      </c>
      <c r="K90" s="245">
        <f t="shared" si="17"/>
        <v>50785.245648279029</v>
      </c>
      <c r="L90" s="245">
        <f t="shared" si="17"/>
        <v>49172.485299350046</v>
      </c>
      <c r="M90" s="245">
        <f t="shared" si="17"/>
        <v>47588.73666950161</v>
      </c>
      <c r="N90" s="245">
        <f t="shared" si="17"/>
        <v>46035.93243029189</v>
      </c>
      <c r="O90" s="245">
        <f t="shared" si="17"/>
        <v>44515.657645771214</v>
      </c>
      <c r="P90" s="245">
        <f t="shared" si="17"/>
        <v>43029.187152889623</v>
      </c>
      <c r="Q90" s="245">
        <f t="shared" si="17"/>
        <v>41577.51942529987</v>
      </c>
      <c r="R90" s="245">
        <f t="shared" si="17"/>
        <v>40161.407233766287</v>
      </c>
      <c r="S90" s="245">
        <f t="shared" si="17"/>
        <v>38781.385389247553</v>
      </c>
      <c r="T90" s="245">
        <f t="shared" si="17"/>
        <v>37437.795829896713</v>
      </c>
      <c r="U90" s="245">
        <f t="shared" si="17"/>
        <v>36130.810290513298</v>
      </c>
      <c r="V90" s="245">
        <f t="shared" si="17"/>
        <v>35086.206107251579</v>
      </c>
      <c r="W90" s="245">
        <f t="shared" si="17"/>
        <v>33810.368051572506</v>
      </c>
      <c r="X90" s="245">
        <f t="shared" si="17"/>
        <v>32575.975748920748</v>
      </c>
      <c r="Y90" s="245">
        <f t="shared" si="17"/>
        <v>31382.159272134406</v>
      </c>
    </row>
    <row r="91" spans="1:25">
      <c r="A91" s="244" t="s">
        <v>572</v>
      </c>
      <c r="B91" s="245">
        <f>SUM(B90:B90)</f>
        <v>-1048878.7604335647</v>
      </c>
      <c r="C91" s="245">
        <f>SUM(B90:C90)</f>
        <v>-1061566.3415271989</v>
      </c>
      <c r="D91" s="245">
        <f>SUM(B90:D90)</f>
        <v>-1001974.1723194383</v>
      </c>
      <c r="E91" s="245">
        <f>SUM(B90:E90)</f>
        <v>-923921.39568791992</v>
      </c>
      <c r="F91" s="245">
        <f>SUM(B90:F90)</f>
        <v>-849310.12104153493</v>
      </c>
      <c r="G91" s="245">
        <f>SUM(B90:G90)</f>
        <v>-777010.0051418324</v>
      </c>
      <c r="H91" s="245">
        <f>SUM(B90:H90)</f>
        <v>-706985.35877516272</v>
      </c>
      <c r="I91" s="245">
        <f>SUM(B90:I90)</f>
        <v>-639197.00949539035</v>
      </c>
      <c r="J91" s="245">
        <f>SUM(B90:J90)</f>
        <v>-585641.79984662589</v>
      </c>
      <c r="K91" s="245">
        <f>SUM(B90:K90)</f>
        <v>-534856.5541983468</v>
      </c>
      <c r="L91" s="245">
        <f>SUM(B90:L90)</f>
        <v>-485684.06889899675</v>
      </c>
      <c r="M91" s="245">
        <f>SUM(B90:M90)</f>
        <v>-438095.33222949516</v>
      </c>
      <c r="N91" s="245">
        <f>SUM(B90:N90)</f>
        <v>-392059.39979920327</v>
      </c>
      <c r="O91" s="245">
        <f>SUM(B90:O90)</f>
        <v>-347543.74215343205</v>
      </c>
      <c r="P91" s="245">
        <f>SUM(B90:P90)</f>
        <v>-304514.55500054243</v>
      </c>
      <c r="Q91" s="245">
        <f>SUM(B90:Q90)</f>
        <v>-262937.03557524254</v>
      </c>
      <c r="R91" s="245">
        <f>SUM(B90:R90)</f>
        <v>-222775.62834147626</v>
      </c>
      <c r="S91" s="245">
        <f>SUM(B90:S90)</f>
        <v>-183994.2429522287</v>
      </c>
      <c r="T91" s="245">
        <f>SUM(B90:T90)</f>
        <v>-146556.447122332</v>
      </c>
      <c r="U91" s="245">
        <f>SUM(B90:U90)</f>
        <v>-110425.6368318187</v>
      </c>
      <c r="V91" s="245">
        <f>SUM(B90:V90)</f>
        <v>-75339.430724567123</v>
      </c>
      <c r="W91" s="245">
        <f>SUM(B90:W90)</f>
        <v>-41529.062672994616</v>
      </c>
      <c r="X91" s="245">
        <f>SUM(B90:X90)</f>
        <v>-8953.0869240738684</v>
      </c>
      <c r="Y91" s="245">
        <f>SUM(B90:Y90)</f>
        <v>22429.072348060537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1.3150861410068604E-2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6.6400668176474165E-2</v>
      </c>
      <c r="U92" s="246">
        <f>IF((ISERR(IRR(B87:U87))),0,IF(IRR(B87:U87)&lt;0,0,IRR(B87:U87)))</f>
        <v>7.143599967948977E-2</v>
      </c>
      <c r="V92" s="246">
        <f>IF((ISERR(IRR(B87:V87))),0,IF(IRR(B87:V87)&lt;0,0,IRR(B87:V87)))</f>
        <v>7.5855219808614649E-2</v>
      </c>
      <c r="W92" s="246">
        <f>IF((ISERR(IRR(B87:W87))),0,IF(IRR(B87:W87)&lt;0,0,IRR(B87:W87)))</f>
        <v>7.9721367676953037E-2</v>
      </c>
      <c r="X92" s="246">
        <f>IF((ISERR(IRR(B87:X87))),0,IF(IRR(B87:X87)&lt;0,0,IRR(B87:X87)))</f>
        <v>8.3118524687635365E-2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11.134815888973712</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22.285292253042119</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1.2.1.145</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КТПН-658</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1.2.1.145</v>
      </c>
      <c r="C11" s="6"/>
      <c r="D11" s="6"/>
      <c r="E11" s="6"/>
      <c r="F11" s="6"/>
      <c r="G11" s="6"/>
      <c r="H11" s="207" t="str">
        <f>'1. паспорт местоположение'!C12</f>
        <v>1.2.1.145</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КТПН-658</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1.0116251999999999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1.0116251999999999</v>
      </c>
      <c r="X27" s="209"/>
      <c r="Y27" s="209">
        <f>VLOOKUP($H$11,'[6]2'!$A$15:$CR$670,79,FALSE)</f>
        <v>0</v>
      </c>
      <c r="Z27" s="209"/>
      <c r="AA27" s="209">
        <f>VLOOKUP($H$11,'[6]2'!$A$15:$CR$670,84,FALSE)</f>
        <v>0</v>
      </c>
      <c r="AB27" s="209"/>
      <c r="AC27" s="208">
        <f t="shared" si="2"/>
        <v>0</v>
      </c>
      <c r="AD27" s="208">
        <f t="shared" si="3"/>
        <v>1.0116251999999999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0.84302099999999991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0.84302099999999991</v>
      </c>
      <c r="X30" s="209"/>
      <c r="Y30" s="209">
        <f>Y27/1.2</f>
        <v>0</v>
      </c>
      <c r="Z30" s="209"/>
      <c r="AA30" s="209">
        <f>AA27/1.2</f>
        <v>0</v>
      </c>
      <c r="AB30" s="208"/>
      <c r="AC30" s="208">
        <f t="shared" si="2"/>
        <v>0</v>
      </c>
      <c r="AD30" s="208">
        <f t="shared" si="3"/>
        <v>0.84302099999999991</v>
      </c>
    </row>
    <row r="31" spans="1:33">
      <c r="A31" s="70" t="s">
        <v>176</v>
      </c>
      <c r="B31" s="41" t="s">
        <v>175</v>
      </c>
      <c r="C31" s="208">
        <f t="shared" si="0"/>
        <v>0</v>
      </c>
      <c r="D31" s="208">
        <f t="shared" si="1"/>
        <v>4.2151049999999995E-2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4.2151049999999995E-2</v>
      </c>
      <c r="X31" s="208"/>
      <c r="Y31" s="209">
        <f>Y30*0.05</f>
        <v>0</v>
      </c>
      <c r="Z31" s="208"/>
      <c r="AA31" s="209">
        <f>AA30*0.05</f>
        <v>0</v>
      </c>
      <c r="AB31" s="208"/>
      <c r="AC31" s="208">
        <f t="shared" si="2"/>
        <v>0</v>
      </c>
      <c r="AD31" s="208">
        <f t="shared" si="3"/>
        <v>4.2151049999999995E-2</v>
      </c>
    </row>
    <row r="32" spans="1:33" ht="31.5">
      <c r="A32" s="70" t="s">
        <v>174</v>
      </c>
      <c r="B32" s="41" t="s">
        <v>173</v>
      </c>
      <c r="C32" s="208">
        <f t="shared" si="0"/>
        <v>0</v>
      </c>
      <c r="D32" s="208">
        <f t="shared" si="1"/>
        <v>0.33720839999999996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0.33720839999999996</v>
      </c>
      <c r="X32" s="208"/>
      <c r="Y32" s="209">
        <f>Y30*0.4</f>
        <v>0</v>
      </c>
      <c r="Z32" s="208"/>
      <c r="AA32" s="209">
        <f>AA30*0.4</f>
        <v>0</v>
      </c>
      <c r="AB32" s="208"/>
      <c r="AC32" s="208">
        <f t="shared" si="2"/>
        <v>0</v>
      </c>
      <c r="AD32" s="208">
        <f t="shared" si="3"/>
        <v>0.33720839999999996</v>
      </c>
    </row>
    <row r="33" spans="1:30">
      <c r="A33" s="70" t="s">
        <v>172</v>
      </c>
      <c r="B33" s="41" t="s">
        <v>171</v>
      </c>
      <c r="C33" s="208">
        <f t="shared" si="0"/>
        <v>0</v>
      </c>
      <c r="D33" s="208">
        <f t="shared" si="1"/>
        <v>0.42151049999999995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0.42151049999999995</v>
      </c>
      <c r="X33" s="208"/>
      <c r="Y33" s="209">
        <f>Y30*0.5</f>
        <v>0</v>
      </c>
      <c r="Z33" s="208"/>
      <c r="AA33" s="209">
        <f>AA30*0.5</f>
        <v>0</v>
      </c>
      <c r="AB33" s="208"/>
      <c r="AC33" s="208">
        <f t="shared" si="2"/>
        <v>0</v>
      </c>
      <c r="AD33" s="208">
        <f t="shared" si="3"/>
        <v>0.42151049999999995</v>
      </c>
    </row>
    <row r="34" spans="1:30">
      <c r="A34" s="70" t="s">
        <v>170</v>
      </c>
      <c r="B34" s="41" t="s">
        <v>169</v>
      </c>
      <c r="C34" s="208">
        <f t="shared" si="0"/>
        <v>0</v>
      </c>
      <c r="D34" s="208">
        <f t="shared" si="1"/>
        <v>4.2151050000000023E-2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4.2151050000000023E-2</v>
      </c>
      <c r="X34" s="208"/>
      <c r="Y34" s="209">
        <f>Y30-Y31-Y32-Y33</f>
        <v>0</v>
      </c>
      <c r="Z34" s="208"/>
      <c r="AA34" s="209">
        <f>AA30-AA31-AA32-AA33</f>
        <v>0</v>
      </c>
      <c r="AB34" s="208"/>
      <c r="AC34" s="208">
        <f t="shared" si="2"/>
        <v>0</v>
      </c>
      <c r="AD34" s="208">
        <f t="shared" si="3"/>
        <v>4.2151050000000023E-2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0.25</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0.25</v>
      </c>
      <c r="X45" s="209"/>
      <c r="Y45" s="209">
        <f>VLOOKUP($H$11,'[6]1_2018'!$C$16:$BK$785,28,FALSE)</f>
        <v>0</v>
      </c>
      <c r="Z45" s="209"/>
      <c r="AA45" s="209">
        <f>VLOOKUP(H11,'[6]1_2018'!$C$15:$BK$730,29,FALSE)</f>
        <v>0</v>
      </c>
      <c r="AB45" s="209"/>
      <c r="AC45" s="208">
        <f t="shared" si="2"/>
        <v>0</v>
      </c>
      <c r="AD45" s="208">
        <f t="shared" si="3"/>
        <v>0.25</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0.84302099999999991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0.84302099999999991</v>
      </c>
      <c r="X52" s="209"/>
      <c r="Y52" s="209">
        <f>Y30</f>
        <v>0</v>
      </c>
      <c r="Z52" s="209"/>
      <c r="AA52" s="209">
        <f>AA30</f>
        <v>0</v>
      </c>
      <c r="AB52" s="209"/>
      <c r="AC52" s="208">
        <f t="shared" si="2"/>
        <v>0</v>
      </c>
      <c r="AD52" s="208">
        <f t="shared" si="3"/>
        <v>0.84302099999999991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0.25</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0.25</v>
      </c>
      <c r="X54" s="209"/>
      <c r="Y54" s="209">
        <f t="shared" si="4"/>
        <v>0</v>
      </c>
      <c r="Z54" s="209"/>
      <c r="AA54" s="209">
        <f t="shared" si="4"/>
        <v>0</v>
      </c>
      <c r="AB54" s="209"/>
      <c r="AC54" s="208">
        <f t="shared" si="2"/>
        <v>0</v>
      </c>
      <c r="AD54" s="208">
        <f t="shared" si="3"/>
        <v>0.25</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1.2.1.145</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КТПН-658</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0.25</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1.2.1.145</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КТПН-658</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1.0116251999999999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2021-04-05T05:38:56Z</dcterms:modified>
</cp:coreProperties>
</file>